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ane-PC\Users\user\Desktop\Public\2025\80 GRENAKAN\"/>
    </mc:Choice>
  </mc:AlternateContent>
  <xr:revisionPtr revIDLastSave="0" documentId="13_ncr:1_{F0C76979-2B83-41D3-B2DA-F560FBB4E7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L39" i="1"/>
  <c r="O44" i="1"/>
  <c r="L7" i="1"/>
  <c r="L8" i="1"/>
  <c r="L10" i="1"/>
  <c r="L13" i="1"/>
  <c r="L19" i="1"/>
  <c r="L20" i="1"/>
  <c r="L22" i="1"/>
  <c r="L23" i="1"/>
  <c r="L25" i="1"/>
  <c r="L26" i="1"/>
  <c r="L29" i="1"/>
  <c r="L31" i="1"/>
  <c r="L32" i="1"/>
  <c r="L34" i="1"/>
  <c r="L35" i="1"/>
  <c r="L37" i="1"/>
  <c r="L43" i="1"/>
  <c r="L44" i="1"/>
  <c r="L46" i="1"/>
  <c r="L47" i="1"/>
  <c r="L49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L18" i="1"/>
  <c r="L21" i="1"/>
  <c r="L24" i="1"/>
  <c r="L27" i="1"/>
  <c r="L28" i="1"/>
  <c r="L30" i="1"/>
  <c r="L33" i="1"/>
  <c r="L36" i="1"/>
  <c r="L40" i="1"/>
  <c r="L41" i="1"/>
  <c r="L42" i="1"/>
  <c r="L45" i="1"/>
  <c r="L48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5" i="1"/>
  <c r="O46" i="1"/>
  <c r="O47" i="1"/>
  <c r="O48" i="1"/>
  <c r="O49" i="1"/>
  <c r="O11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8" i="1"/>
  <c r="R39" i="1"/>
  <c r="R40" i="1"/>
  <c r="R41" i="1"/>
  <c r="R42" i="1"/>
  <c r="R43" i="1"/>
  <c r="R45" i="1"/>
  <c r="R46" i="1"/>
  <c r="R47" i="1"/>
  <c r="R48" i="1"/>
  <c r="R49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M4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S4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5" i="1"/>
  <c r="AS46" i="1"/>
  <c r="AS47" i="1"/>
  <c r="AS48" i="1"/>
  <c r="AS49" i="1"/>
  <c r="AS4" i="1"/>
  <c r="AP4" i="1"/>
  <c r="AM17" i="1"/>
  <c r="AM16" i="1"/>
  <c r="AM15" i="1"/>
  <c r="AM14" i="1"/>
  <c r="AM13" i="1"/>
  <c r="AM12" i="1"/>
  <c r="AM11" i="1"/>
  <c r="AM10" i="1"/>
  <c r="AM8" i="1"/>
  <c r="AM7" i="1"/>
  <c r="AM6" i="1"/>
  <c r="AM5" i="1"/>
  <c r="AJ16" i="1"/>
  <c r="AJ15" i="1"/>
  <c r="AJ14" i="1"/>
  <c r="AJ13" i="1"/>
  <c r="AJ12" i="1"/>
  <c r="AJ11" i="1"/>
  <c r="AJ10" i="1"/>
  <c r="AJ8" i="1"/>
  <c r="AJ7" i="1"/>
  <c r="AJ6" i="1"/>
  <c r="AJ5" i="1"/>
  <c r="AJ4" i="1"/>
  <c r="AG17" i="1"/>
  <c r="AG16" i="1"/>
  <c r="AG15" i="1"/>
  <c r="AG14" i="1"/>
  <c r="AG13" i="1"/>
  <c r="AG12" i="1"/>
  <c r="AG11" i="1"/>
  <c r="AG10" i="1"/>
  <c r="AG8" i="1"/>
  <c r="AG7" i="1"/>
  <c r="AG6" i="1"/>
  <c r="AG5" i="1"/>
  <c r="AG4" i="1"/>
  <c r="AD17" i="1"/>
  <c r="AD16" i="1"/>
  <c r="AD15" i="1"/>
  <c r="AD14" i="1"/>
  <c r="AD13" i="1"/>
  <c r="AD12" i="1"/>
  <c r="AD11" i="1"/>
  <c r="AD10" i="1"/>
  <c r="AD8" i="1"/>
  <c r="AD7" i="1"/>
  <c r="AD6" i="1"/>
  <c r="AD5" i="1"/>
  <c r="AD4" i="1"/>
  <c r="AA17" i="1"/>
  <c r="AA16" i="1"/>
  <c r="AA15" i="1"/>
  <c r="AA14" i="1"/>
  <c r="AA13" i="1"/>
  <c r="AA12" i="1"/>
  <c r="AA11" i="1"/>
  <c r="AA10" i="1"/>
  <c r="AA8" i="1"/>
  <c r="AA7" i="1"/>
  <c r="AA6" i="1"/>
  <c r="AA5" i="1"/>
  <c r="AA4" i="1"/>
  <c r="X17" i="1"/>
  <c r="X16" i="1"/>
  <c r="X15" i="1"/>
  <c r="X14" i="1"/>
  <c r="X13" i="1"/>
  <c r="X12" i="1"/>
  <c r="X11" i="1"/>
  <c r="X10" i="1"/>
  <c r="X8" i="1"/>
  <c r="X7" i="1"/>
  <c r="X6" i="1"/>
  <c r="X5" i="1"/>
  <c r="X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4" i="1"/>
  <c r="O4" i="1"/>
  <c r="R7" i="1"/>
  <c r="R5" i="1"/>
  <c r="R6" i="1"/>
  <c r="R8" i="1"/>
  <c r="R4" i="1"/>
  <c r="O7" i="1"/>
  <c r="O8" i="1"/>
  <c r="O12" i="1"/>
  <c r="O13" i="1"/>
  <c r="O15" i="1"/>
  <c r="O16" i="1"/>
  <c r="O17" i="1"/>
  <c r="O5" i="1"/>
  <c r="O6" i="1"/>
  <c r="O10" i="1"/>
  <c r="I14" i="1"/>
  <c r="I5" i="1"/>
  <c r="I6" i="1"/>
  <c r="I7" i="1"/>
  <c r="I8" i="1"/>
  <c r="I10" i="1"/>
  <c r="I11" i="1"/>
  <c r="I12" i="1"/>
  <c r="I13" i="1"/>
  <c r="I15" i="1"/>
  <c r="I16" i="1"/>
  <c r="I17" i="1"/>
  <c r="I4" i="1"/>
  <c r="L9" i="1"/>
  <c r="L11" i="1"/>
  <c r="L12" i="1"/>
  <c r="L14" i="1"/>
  <c r="L15" i="1"/>
  <c r="L16" i="1"/>
  <c r="L17" i="1"/>
  <c r="L4" i="1"/>
  <c r="L5" i="1"/>
  <c r="L6" i="1"/>
</calcChain>
</file>

<file path=xl/sharedStrings.xml><?xml version="1.0" encoding="utf-8"?>
<sst xmlns="http://schemas.openxmlformats.org/spreadsheetml/2006/main" count="112" uniqueCount="69">
  <si>
    <t>Հ/Հ</t>
  </si>
  <si>
    <t>ապրանքի անվանումը</t>
  </si>
  <si>
    <t>քանակ</t>
  </si>
  <si>
    <t xml:space="preserve"> միավորի նախահաշվային գին</t>
  </si>
  <si>
    <t>նախահաշվային գին</t>
  </si>
  <si>
    <t>Չափման միավորը</t>
  </si>
  <si>
    <t>ՀԱՎԵԼՎԱԾ  1</t>
  </si>
  <si>
    <t>տուփ</t>
  </si>
  <si>
    <t>հատ</t>
  </si>
  <si>
    <t>լիտր</t>
  </si>
  <si>
    <t>Պրոսելս ՍՊԸ</t>
  </si>
  <si>
    <t xml:space="preserve">ԱՐՎԱ ՊՐՈՖ ՍՊԸ </t>
  </si>
  <si>
    <t>ԿՈՄՈՒՍ ՍՊԸ</t>
  </si>
  <si>
    <t>Մկրատ</t>
  </si>
  <si>
    <t>Նոթատետրեր</t>
  </si>
  <si>
    <t>Սոսինձներ</t>
  </si>
  <si>
    <t>Մարկերներ</t>
  </si>
  <si>
    <t>Մատիտներ</t>
  </si>
  <si>
    <t>Էջաբաժանիչ</t>
  </si>
  <si>
    <t>Ապակարիչ</t>
  </si>
  <si>
    <t>Սկավառակ դատարկ</t>
  </si>
  <si>
    <t>փաթեթ</t>
  </si>
  <si>
    <t>ՍՈՖԹ ԹՐԵՅԴ ՍՊԸ</t>
  </si>
  <si>
    <t>Հայկ Ղազարյան Աշոտի ԱՁ</t>
  </si>
  <si>
    <t>Լեռնիկ Մուրադխանյան Արտյոմի Ա/Ձ</t>
  </si>
  <si>
    <t>ՍՄԱՐԹԼԱՅՆ ՍՊԸ</t>
  </si>
  <si>
    <t>ՍԴԴ ԳՐՈՒՊ ՍՊԸ</t>
  </si>
  <si>
    <t>ՍՈՎԹ ՊԱՊԻՐՈՒՍ ՍՊԸ</t>
  </si>
  <si>
    <t>ՈՍԿԵ ԱԳԱ ՍՊԸ</t>
  </si>
  <si>
    <t>ԷԳԼԱ ՀԵԼՖ ՔԱՄՓԸՆԻ ՍՊԸ</t>
  </si>
  <si>
    <t>Անի Մանուկյան Արմենի Ա/Ձ</t>
  </si>
  <si>
    <t>ԲԵՍՏԷԼԵԿՏՐՈՆԻԿՍ ՍՊԸ</t>
  </si>
  <si>
    <r>
      <t>Պոլիէթիլենային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պարկ</t>
    </r>
    <r>
      <rPr>
        <b/>
        <sz val="12"/>
        <color theme="1"/>
        <rFont val="Times New Roman"/>
        <family val="1"/>
      </rPr>
      <t xml:space="preserve">, </t>
    </r>
    <r>
      <rPr>
        <b/>
        <sz val="12"/>
        <color theme="1"/>
        <rFont val="Arial"/>
        <family val="2"/>
      </rPr>
      <t>աղբի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համար</t>
    </r>
  </si>
  <si>
    <r>
      <t>Լամպ</t>
    </r>
    <r>
      <rPr>
        <b/>
        <sz val="12"/>
        <color theme="1"/>
        <rFont val="Times New Roman"/>
        <family val="1"/>
      </rPr>
      <t>`  LED</t>
    </r>
  </si>
  <si>
    <r>
      <t>Մեկուսիչ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ժապավեններ</t>
    </r>
  </si>
  <si>
    <r>
      <t>Էլեկտրական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երկարացման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լար</t>
    </r>
  </si>
  <si>
    <r>
      <t>Զուգարանի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թուղթ</t>
    </r>
  </si>
  <si>
    <r>
      <t>Թղթե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անձեռոցիկներ</t>
    </r>
  </si>
  <si>
    <r>
      <t>Զուգարանի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խոզանակներ</t>
    </r>
  </si>
  <si>
    <r>
      <t>Աղբարկղ</t>
    </r>
    <r>
      <rPr>
        <b/>
        <sz val="12"/>
        <color theme="1"/>
        <rFont val="Times New Roman"/>
        <family val="1"/>
      </rPr>
      <t>,</t>
    </r>
  </si>
  <si>
    <r>
      <t>Դույլ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պլաստմասե</t>
    </r>
  </si>
  <si>
    <r>
      <t>Գրասենյակային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գիրք</t>
    </r>
    <r>
      <rPr>
        <b/>
        <sz val="12"/>
        <color theme="1"/>
        <rFont val="Times New Roman"/>
        <family val="1"/>
      </rPr>
      <t xml:space="preserve">, </t>
    </r>
    <r>
      <rPr>
        <b/>
        <sz val="12"/>
        <color theme="1"/>
        <rFont val="Arial"/>
        <family val="2"/>
      </rPr>
      <t>մատյան</t>
    </r>
    <r>
      <rPr>
        <b/>
        <sz val="12"/>
        <color theme="1"/>
        <rFont val="Times New Roman"/>
        <family val="1"/>
      </rPr>
      <t>, 70-200</t>
    </r>
    <r>
      <rPr>
        <b/>
        <sz val="12"/>
        <color theme="1"/>
        <rFont val="Arial"/>
        <family val="2"/>
      </rPr>
      <t>էջ</t>
    </r>
    <r>
      <rPr>
        <b/>
        <sz val="12"/>
        <color theme="1"/>
        <rFont val="Times New Roman"/>
        <family val="1"/>
      </rPr>
      <t xml:space="preserve">, </t>
    </r>
    <r>
      <rPr>
        <b/>
        <sz val="12"/>
        <color theme="1"/>
        <rFont val="Arial"/>
        <family val="2"/>
      </rPr>
      <t>տողանի</t>
    </r>
    <r>
      <rPr>
        <b/>
        <sz val="12"/>
        <color theme="1"/>
        <rFont val="Times New Roman"/>
        <family val="1"/>
      </rPr>
      <t xml:space="preserve">, </t>
    </r>
    <r>
      <rPr>
        <b/>
        <sz val="12"/>
        <color theme="1"/>
        <rFont val="Arial"/>
        <family val="2"/>
      </rPr>
      <t>սպիտակ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էջերով</t>
    </r>
  </si>
  <si>
    <r>
      <t>Սեղմակ</t>
    </r>
    <r>
      <rPr>
        <b/>
        <sz val="12"/>
        <color theme="1"/>
        <rFont val="Times New Roman"/>
        <family val="1"/>
      </rPr>
      <t xml:space="preserve">, </t>
    </r>
    <r>
      <rPr>
        <b/>
        <sz val="12"/>
        <color theme="1"/>
        <rFont val="Arial"/>
        <family val="2"/>
      </rPr>
      <t>մեծ</t>
    </r>
  </si>
  <si>
    <r>
      <t>Թղթե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սրբիչների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դիսպենսեր</t>
    </r>
  </si>
  <si>
    <r>
      <t>Հոտազերծիչ</t>
    </r>
    <r>
      <rPr>
        <b/>
        <sz val="12"/>
        <color theme="1"/>
        <rFont val="Times New Roman"/>
        <family val="1"/>
      </rPr>
      <t xml:space="preserve">, </t>
    </r>
    <r>
      <rPr>
        <b/>
        <sz val="12"/>
        <color theme="1"/>
        <rFont val="Arial"/>
        <family val="2"/>
      </rPr>
      <t>օդի</t>
    </r>
  </si>
  <si>
    <r>
      <t>Լվացող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նյութեր</t>
    </r>
  </si>
  <si>
    <r>
      <t>Օճառ</t>
    </r>
    <r>
      <rPr>
        <b/>
        <sz val="12"/>
        <color theme="1"/>
        <rFont val="Times New Roman"/>
        <family val="1"/>
      </rPr>
      <t xml:space="preserve">, </t>
    </r>
    <r>
      <rPr>
        <b/>
        <sz val="12"/>
        <color theme="1"/>
        <rFont val="Arial"/>
        <family val="2"/>
      </rPr>
      <t>հեղուկ</t>
    </r>
  </si>
  <si>
    <r>
      <t>Մաքրող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մածուկներ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և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փոշիներ</t>
    </r>
  </si>
  <si>
    <r>
      <t>Ապակի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մաքրելու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միջոց</t>
    </r>
  </si>
  <si>
    <r>
      <t>Կահույք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մաքրելու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լաթ</t>
    </r>
  </si>
  <si>
    <r>
      <t>Հատակի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լվացման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լաթ</t>
    </r>
  </si>
  <si>
    <r>
      <t>Կպչուն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թերթիկներ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նշումների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համար</t>
    </r>
  </si>
  <si>
    <r>
      <t>Հաշվասարք</t>
    </r>
    <r>
      <rPr>
        <b/>
        <sz val="12"/>
        <color theme="1"/>
        <rFont val="Times New Roman"/>
        <family val="1"/>
      </rPr>
      <t xml:space="preserve">, </t>
    </r>
    <r>
      <rPr>
        <b/>
        <sz val="12"/>
        <color theme="1"/>
        <rFont val="Arial"/>
        <family val="2"/>
      </rPr>
      <t>գրասենյակային</t>
    </r>
  </si>
  <si>
    <r>
      <t>Գրիչ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գնդիկավոր</t>
    </r>
  </si>
  <si>
    <r>
      <t>Գրիչ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գնդիկավոր</t>
    </r>
    <r>
      <rPr>
        <b/>
        <sz val="12"/>
        <color theme="1"/>
        <rFont val="Times New Roman"/>
        <family val="1"/>
      </rPr>
      <t xml:space="preserve"> /</t>
    </r>
    <r>
      <rPr>
        <b/>
        <sz val="12"/>
        <color theme="1"/>
        <rFont val="Arial"/>
        <family val="2"/>
      </rPr>
      <t>կարմիր</t>
    </r>
    <r>
      <rPr>
        <b/>
        <sz val="12"/>
        <color theme="1"/>
        <rFont val="Times New Roman"/>
        <family val="1"/>
      </rPr>
      <t>/</t>
    </r>
  </si>
  <si>
    <r>
      <t>Պոլիմերային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ինքնակպչուն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ժապավեն</t>
    </r>
    <r>
      <rPr>
        <b/>
        <sz val="12"/>
        <color theme="1"/>
        <rFont val="Times New Roman"/>
        <family val="1"/>
      </rPr>
      <t>, 19</t>
    </r>
    <r>
      <rPr>
        <b/>
        <sz val="12"/>
        <color theme="1"/>
        <rFont val="Arial"/>
        <family val="2"/>
      </rPr>
      <t>մմ</t>
    </r>
    <r>
      <rPr>
        <b/>
        <sz val="12"/>
        <color theme="1"/>
        <rFont val="Times New Roman"/>
        <family val="1"/>
      </rPr>
      <t>x36</t>
    </r>
    <r>
      <rPr>
        <b/>
        <sz val="12"/>
        <color theme="1"/>
        <rFont val="Arial"/>
        <family val="2"/>
      </rPr>
      <t>մ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գրասենյակային</t>
    </r>
    <r>
      <rPr>
        <b/>
        <sz val="12"/>
        <color theme="1"/>
        <rFont val="Times New Roman"/>
        <family val="1"/>
      </rPr>
      <t xml:space="preserve">, </t>
    </r>
    <r>
      <rPr>
        <b/>
        <sz val="12"/>
        <color theme="1"/>
        <rFont val="Arial"/>
        <family val="2"/>
      </rPr>
      <t>փոքր</t>
    </r>
  </si>
  <si>
    <r>
      <t>Ուղղիչ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հեղուկ</t>
    </r>
  </si>
  <si>
    <r>
      <t>Ուղղիչ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գրիչներ</t>
    </r>
  </si>
  <si>
    <r>
      <t>Թղթապանակ</t>
    </r>
    <r>
      <rPr>
        <b/>
        <sz val="12"/>
        <color theme="1"/>
        <rFont val="Times New Roman"/>
        <family val="1"/>
      </rPr>
      <t xml:space="preserve">, </t>
    </r>
    <r>
      <rPr>
        <b/>
        <sz val="12"/>
        <color theme="1"/>
        <rFont val="Arial"/>
        <family val="2"/>
      </rPr>
      <t>պլաստիկ</t>
    </r>
  </si>
  <si>
    <r>
      <t>Թղթապանակ</t>
    </r>
    <r>
      <rPr>
        <b/>
        <sz val="12"/>
        <color theme="1"/>
        <rFont val="Times New Roman"/>
        <family val="1"/>
      </rPr>
      <t xml:space="preserve">, </t>
    </r>
    <r>
      <rPr>
        <b/>
        <sz val="12"/>
        <color theme="1"/>
        <rFont val="Arial"/>
        <family val="2"/>
      </rPr>
      <t>արագակար</t>
    </r>
    <r>
      <rPr>
        <b/>
        <sz val="12"/>
        <color theme="1"/>
        <rFont val="Times New Roman"/>
        <family val="1"/>
      </rPr>
      <t xml:space="preserve">, </t>
    </r>
    <r>
      <rPr>
        <b/>
        <sz val="12"/>
        <color theme="1"/>
        <rFont val="Arial"/>
        <family val="2"/>
      </rPr>
      <t>թղթյա</t>
    </r>
  </si>
  <si>
    <r>
      <t>Թղթապանակ</t>
    </r>
    <r>
      <rPr>
        <b/>
        <sz val="12"/>
        <color theme="1"/>
        <rFont val="Times New Roman"/>
        <family val="1"/>
      </rPr>
      <t xml:space="preserve">, </t>
    </r>
    <r>
      <rPr>
        <b/>
        <sz val="12"/>
        <color theme="1"/>
        <rFont val="Arial"/>
        <family val="2"/>
      </rPr>
      <t>կոշտ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կազմով</t>
    </r>
  </si>
  <si>
    <r>
      <t>Կարիչ</t>
    </r>
    <r>
      <rPr>
        <b/>
        <sz val="12"/>
        <color theme="1"/>
        <rFont val="Times New Roman"/>
        <family val="1"/>
      </rPr>
      <t>,</t>
    </r>
    <r>
      <rPr>
        <b/>
        <sz val="12"/>
        <color theme="1"/>
        <rFont val="Arial"/>
        <family val="2"/>
      </rPr>
      <t>մինչև</t>
    </r>
    <r>
      <rPr>
        <b/>
        <sz val="12"/>
        <color theme="1"/>
        <rFont val="Times New Roman"/>
        <family val="1"/>
      </rPr>
      <t xml:space="preserve"> 20 </t>
    </r>
    <r>
      <rPr>
        <b/>
        <sz val="12"/>
        <color theme="1"/>
        <rFont val="Arial"/>
        <family val="2"/>
      </rPr>
      <t>թերթի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համար</t>
    </r>
  </si>
  <si>
    <r>
      <t>Կարիչ</t>
    </r>
    <r>
      <rPr>
        <b/>
        <sz val="12"/>
        <color theme="1"/>
        <rFont val="Times New Roman"/>
        <family val="1"/>
      </rPr>
      <t xml:space="preserve">, 20-50 </t>
    </r>
    <r>
      <rPr>
        <b/>
        <sz val="12"/>
        <color theme="1"/>
        <rFont val="Arial"/>
        <family val="2"/>
      </rPr>
      <t>թերթի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համար</t>
    </r>
  </si>
  <si>
    <r>
      <t>Թուղթ</t>
    </r>
    <r>
      <rPr>
        <b/>
        <sz val="12"/>
        <color theme="1"/>
        <rFont val="Times New Roman"/>
        <family val="1"/>
      </rPr>
      <t xml:space="preserve">, A4 </t>
    </r>
    <r>
      <rPr>
        <b/>
        <sz val="12"/>
        <color theme="1"/>
        <rFont val="Arial"/>
        <family val="2"/>
      </rPr>
      <t>ֆորմատի</t>
    </r>
  </si>
  <si>
    <r>
      <t>Նամակի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ծրար</t>
    </r>
    <r>
      <rPr>
        <b/>
        <sz val="12"/>
        <color theme="1"/>
        <rFont val="Times New Roman"/>
        <family val="1"/>
      </rPr>
      <t xml:space="preserve">, A4 </t>
    </r>
    <r>
      <rPr>
        <b/>
        <sz val="12"/>
        <color theme="1"/>
        <rFont val="Arial"/>
        <family val="2"/>
      </rPr>
      <t>ձևաչափի</t>
    </r>
  </si>
  <si>
    <r>
      <t>Նամակի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ծրար</t>
    </r>
    <r>
      <rPr>
        <b/>
        <sz val="12"/>
        <color theme="1"/>
        <rFont val="Times New Roman"/>
        <family val="1"/>
      </rPr>
      <t xml:space="preserve">, A3 </t>
    </r>
    <r>
      <rPr>
        <b/>
        <sz val="12"/>
        <color theme="1"/>
        <rFont val="Arial"/>
        <family val="2"/>
      </rPr>
      <t>ձևաչափի</t>
    </r>
  </si>
  <si>
    <r>
      <t>Ֆլեշ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հիշողություն</t>
    </r>
    <r>
      <rPr>
        <b/>
        <sz val="12"/>
        <color theme="1"/>
        <rFont val="Times New Roman"/>
        <family val="1"/>
      </rPr>
      <t>, 16GB 30234640</t>
    </r>
  </si>
  <si>
    <r>
      <t>Օրացույց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պատի</t>
    </r>
  </si>
  <si>
    <r>
      <t>Քանոն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պլաստիկե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</si>
</sst>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2"/>
      <color theme="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justify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1" fontId="9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 vertical="justify"/>
    </xf>
    <xf numFmtId="0" fontId="9" fillId="0" borderId="1" xfId="0" applyFont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94"/>
  <sheetViews>
    <sheetView tabSelected="1" topLeftCell="A19" zoomScaleNormal="100" workbookViewId="0">
      <selection activeCell="A42" sqref="A42:XFD42"/>
    </sheetView>
  </sheetViews>
  <sheetFormatPr defaultRowHeight="15" x14ac:dyDescent="0.25"/>
  <cols>
    <col min="1" max="1" width="4.28515625" style="22" bestFit="1" customWidth="1"/>
    <col min="2" max="2" width="48" style="22" customWidth="1"/>
    <col min="3" max="3" width="13.42578125" style="22" customWidth="1"/>
    <col min="4" max="4" width="7.85546875" style="22" bestFit="1" customWidth="1"/>
    <col min="5" max="5" width="16.85546875" style="22" customWidth="1"/>
    <col min="6" max="6" width="12.140625" style="3" customWidth="1"/>
    <col min="7" max="7" width="16.42578125" style="22" customWidth="1"/>
    <col min="8" max="8" width="14.140625" style="22" customWidth="1"/>
    <col min="9" max="9" width="17.140625" style="22" customWidth="1"/>
    <col min="10" max="10" width="11.42578125" style="22" customWidth="1"/>
    <col min="11" max="11" width="13.140625" style="22" bestFit="1" customWidth="1"/>
    <col min="12" max="12" width="14.85546875" style="22" customWidth="1"/>
    <col min="13" max="13" width="10.42578125" style="23" customWidth="1"/>
    <col min="14" max="14" width="13" style="23" customWidth="1"/>
    <col min="15" max="15" width="12.28515625" style="23" customWidth="1"/>
    <col min="16" max="16" width="9.5703125" style="22" customWidth="1"/>
    <col min="17" max="17" width="9.140625" style="22" customWidth="1"/>
    <col min="18" max="18" width="14.140625" style="22" customWidth="1"/>
    <col min="19" max="19" width="8.5703125" style="22" customWidth="1"/>
    <col min="20" max="20" width="10.85546875" style="22" customWidth="1"/>
    <col min="21" max="21" width="11.28515625" style="22" customWidth="1"/>
    <col min="22" max="22" width="9.5703125" style="22" bestFit="1" customWidth="1"/>
    <col min="23" max="23" width="13" style="22" customWidth="1"/>
    <col min="24" max="24" width="10.5703125" style="22" customWidth="1"/>
    <col min="25" max="25" width="8.5703125" style="22" bestFit="1" customWidth="1"/>
    <col min="26" max="26" width="11.140625" style="22" customWidth="1"/>
    <col min="27" max="27" width="15.5703125" style="22" customWidth="1"/>
    <col min="28" max="28" width="8.5703125" style="22" bestFit="1" customWidth="1"/>
    <col min="29" max="29" width="11.140625" style="22" customWidth="1"/>
    <col min="30" max="30" width="10.85546875" style="22" customWidth="1"/>
    <col min="31" max="31" width="10.7109375" style="22" customWidth="1"/>
    <col min="32" max="32" width="10" style="22" customWidth="1"/>
    <col min="33" max="33" width="12" style="22" customWidth="1"/>
    <col min="34" max="35" width="8.5703125" style="22" bestFit="1" customWidth="1"/>
    <col min="36" max="36" width="13.140625" style="22" customWidth="1"/>
    <col min="37" max="37" width="9.85546875" style="22" customWidth="1"/>
    <col min="38" max="38" width="8.85546875" style="22" customWidth="1"/>
    <col min="39" max="39" width="10.140625" style="22" customWidth="1"/>
    <col min="40" max="40" width="9.5703125" style="22" bestFit="1" customWidth="1"/>
    <col min="41" max="41" width="8.5703125" style="22" bestFit="1" customWidth="1"/>
    <col min="42" max="42" width="10.85546875" style="22" customWidth="1"/>
    <col min="43" max="43" width="8.5703125" style="22" bestFit="1" customWidth="1"/>
    <col min="44" max="44" width="7.42578125" style="22" bestFit="1" customWidth="1"/>
    <col min="45" max="45" width="8.5703125" style="22" bestFit="1" customWidth="1"/>
    <col min="46" max="16384" width="9.140625" style="22"/>
  </cols>
  <sheetData>
    <row r="1" spans="1:68" x14ac:dyDescent="0.25">
      <c r="F1" s="22"/>
    </row>
    <row r="2" spans="1:68" x14ac:dyDescent="0.25">
      <c r="F2" s="22"/>
      <c r="K2" s="22" t="s">
        <v>6</v>
      </c>
    </row>
    <row r="3" spans="1:68" s="3" customFormat="1" ht="45" x14ac:dyDescent="0.25">
      <c r="A3" s="1" t="s">
        <v>0</v>
      </c>
      <c r="B3" s="3" t="s">
        <v>1</v>
      </c>
      <c r="C3" s="2" t="s">
        <v>5</v>
      </c>
      <c r="D3" s="3" t="s">
        <v>2</v>
      </c>
      <c r="E3" s="4" t="s">
        <v>3</v>
      </c>
      <c r="F3" s="4" t="s">
        <v>4</v>
      </c>
      <c r="G3" s="29" t="s">
        <v>10</v>
      </c>
      <c r="H3" s="29"/>
      <c r="I3" s="29"/>
      <c r="J3" s="29" t="s">
        <v>12</v>
      </c>
      <c r="K3" s="29"/>
      <c r="L3" s="29"/>
      <c r="M3" s="30" t="s">
        <v>22</v>
      </c>
      <c r="N3" s="30"/>
      <c r="O3" s="30"/>
      <c r="P3" s="29" t="s">
        <v>23</v>
      </c>
      <c r="Q3" s="29"/>
      <c r="R3" s="29"/>
      <c r="S3" s="29" t="s">
        <v>24</v>
      </c>
      <c r="T3" s="29"/>
      <c r="U3" s="29"/>
      <c r="V3" s="29" t="s">
        <v>25</v>
      </c>
      <c r="W3" s="29"/>
      <c r="X3" s="29"/>
      <c r="Y3" s="29" t="s">
        <v>26</v>
      </c>
      <c r="Z3" s="29"/>
      <c r="AA3" s="29"/>
      <c r="AB3" s="29" t="s">
        <v>11</v>
      </c>
      <c r="AC3" s="29"/>
      <c r="AD3" s="29"/>
      <c r="AE3" s="29" t="s">
        <v>27</v>
      </c>
      <c r="AF3" s="29"/>
      <c r="AG3" s="29"/>
      <c r="AH3" s="29" t="s">
        <v>28</v>
      </c>
      <c r="AI3" s="29"/>
      <c r="AJ3" s="29"/>
      <c r="AK3" s="29" t="s">
        <v>29</v>
      </c>
      <c r="AL3" s="29"/>
      <c r="AM3" s="29"/>
      <c r="AN3" s="29" t="s">
        <v>30</v>
      </c>
      <c r="AO3" s="29"/>
      <c r="AP3" s="29"/>
      <c r="AQ3" s="29" t="s">
        <v>31</v>
      </c>
      <c r="AR3" s="29"/>
      <c r="AS3" s="29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</row>
    <row r="4" spans="1:68" s="7" customFormat="1" ht="15.75" x14ac:dyDescent="0.25">
      <c r="A4" s="12">
        <v>1</v>
      </c>
      <c r="B4" s="14" t="s">
        <v>32</v>
      </c>
      <c r="C4" s="9" t="s">
        <v>21</v>
      </c>
      <c r="D4" s="10">
        <v>50</v>
      </c>
      <c r="E4" s="9">
        <v>250</v>
      </c>
      <c r="F4" s="11">
        <f>E4*D4</f>
        <v>12500</v>
      </c>
      <c r="G4" s="7">
        <v>5989.17</v>
      </c>
      <c r="H4" s="8">
        <v>1197.83</v>
      </c>
      <c r="I4" s="8">
        <f>G4+H4</f>
        <v>7187</v>
      </c>
      <c r="L4" s="7">
        <f>K4+J4</f>
        <v>0</v>
      </c>
      <c r="M4" s="27">
        <v>5833</v>
      </c>
      <c r="N4" s="27">
        <v>1167</v>
      </c>
      <c r="O4" s="27">
        <f>N4+M4</f>
        <v>7000</v>
      </c>
      <c r="R4" s="7">
        <f>Q4+P4</f>
        <v>0</v>
      </c>
      <c r="S4" s="7">
        <v>9550</v>
      </c>
      <c r="U4" s="7">
        <f>T4+S4</f>
        <v>9550</v>
      </c>
      <c r="X4" s="7">
        <f>W4+V4</f>
        <v>0</v>
      </c>
      <c r="AA4" s="7">
        <f>Z4+Y4</f>
        <v>0</v>
      </c>
      <c r="AB4" s="7">
        <v>9583.34</v>
      </c>
      <c r="AC4" s="7">
        <v>1916.66</v>
      </c>
      <c r="AD4" s="7">
        <f>AC4+AB4</f>
        <v>11500</v>
      </c>
      <c r="AE4" s="7">
        <v>7500</v>
      </c>
      <c r="AF4" s="7">
        <v>1500</v>
      </c>
      <c r="AG4" s="7">
        <f>AF4+AE4</f>
        <v>9000</v>
      </c>
      <c r="AJ4" s="7">
        <f>AI4+AH4</f>
        <v>0</v>
      </c>
      <c r="AK4" s="7">
        <v>7917</v>
      </c>
      <c r="AL4" s="7">
        <v>1583</v>
      </c>
      <c r="AM4" s="7">
        <f>AL4+AK4</f>
        <v>9500</v>
      </c>
      <c r="AP4" s="7">
        <f>AO4+AN4</f>
        <v>0</v>
      </c>
      <c r="AS4" s="7">
        <f>AR4+AQ4</f>
        <v>0</v>
      </c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</row>
    <row r="5" spans="1:68" s="7" customFormat="1" ht="15.75" x14ac:dyDescent="0.25">
      <c r="A5" s="12">
        <v>2</v>
      </c>
      <c r="B5" s="14" t="s">
        <v>20</v>
      </c>
      <c r="C5" s="9" t="s">
        <v>8</v>
      </c>
      <c r="D5" s="10">
        <v>30</v>
      </c>
      <c r="E5" s="9">
        <v>150</v>
      </c>
      <c r="F5" s="11">
        <f t="shared" ref="F5:F49" si="0">E5*D5</f>
        <v>4500</v>
      </c>
      <c r="G5" s="20">
        <v>1782.5</v>
      </c>
      <c r="H5" s="21">
        <v>356.5</v>
      </c>
      <c r="I5" s="21">
        <f t="shared" ref="I5:I49" si="1">G5+H5</f>
        <v>2139</v>
      </c>
      <c r="L5" s="7">
        <f t="shared" ref="L5:L8" si="2">K5+J5</f>
        <v>0</v>
      </c>
      <c r="M5" s="16"/>
      <c r="N5" s="16"/>
      <c r="O5" s="16">
        <f t="shared" ref="O5:O49" si="3">N5+M5</f>
        <v>0</v>
      </c>
      <c r="P5" s="8">
        <v>2500</v>
      </c>
      <c r="Q5" s="7">
        <v>500</v>
      </c>
      <c r="R5" s="7">
        <f>Q5+P5</f>
        <v>3000</v>
      </c>
      <c r="S5" s="8"/>
      <c r="U5" s="7">
        <f>T5+S5</f>
        <v>0</v>
      </c>
      <c r="V5" s="8"/>
      <c r="X5" s="7">
        <f>W5+V5</f>
        <v>0</v>
      </c>
      <c r="Y5" s="8"/>
      <c r="AA5" s="7">
        <f>Z5+Y5</f>
        <v>0</v>
      </c>
      <c r="AB5" s="8"/>
      <c r="AD5" s="7">
        <f>AC5+AB5</f>
        <v>0</v>
      </c>
      <c r="AE5" s="8"/>
      <c r="AG5" s="7">
        <f>AF5+AE5</f>
        <v>0</v>
      </c>
      <c r="AH5" s="8"/>
      <c r="AJ5" s="7">
        <f>AI5+AH5</f>
        <v>0</v>
      </c>
      <c r="AK5" s="8"/>
      <c r="AM5" s="7">
        <f>AL5+AK5</f>
        <v>0</v>
      </c>
      <c r="AN5" s="8"/>
      <c r="AP5" s="7">
        <f t="shared" ref="AP5:AP49" si="4">AO5+AN5</f>
        <v>0</v>
      </c>
      <c r="AQ5" s="8"/>
      <c r="AS5" s="7">
        <f t="shared" ref="AS5:AS49" si="5">AR5+AQ5</f>
        <v>0</v>
      </c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</row>
    <row r="6" spans="1:68" s="7" customFormat="1" ht="15.75" x14ac:dyDescent="0.25">
      <c r="A6" s="12">
        <v>3</v>
      </c>
      <c r="B6" s="14" t="s">
        <v>33</v>
      </c>
      <c r="C6" s="9" t="s">
        <v>8</v>
      </c>
      <c r="D6" s="9">
        <v>5</v>
      </c>
      <c r="E6" s="9">
        <v>1700</v>
      </c>
      <c r="F6" s="11">
        <f t="shared" si="0"/>
        <v>8500</v>
      </c>
      <c r="G6" s="18">
        <v>6158.33</v>
      </c>
      <c r="H6" s="19">
        <v>1231.67</v>
      </c>
      <c r="I6" s="19">
        <f t="shared" si="1"/>
        <v>7390</v>
      </c>
      <c r="L6" s="7">
        <f t="shared" si="2"/>
        <v>0</v>
      </c>
      <c r="M6" s="16"/>
      <c r="N6" s="16"/>
      <c r="O6" s="16">
        <f t="shared" si="3"/>
        <v>0</v>
      </c>
      <c r="R6" s="7">
        <f>Q6+P6</f>
        <v>0</v>
      </c>
      <c r="U6" s="7">
        <f>T6+S6</f>
        <v>0</v>
      </c>
      <c r="X6" s="7">
        <f>W6+V6</f>
        <v>0</v>
      </c>
      <c r="AA6" s="7">
        <f>Z6+Y6</f>
        <v>0</v>
      </c>
      <c r="AD6" s="7">
        <f>AC6+AB6</f>
        <v>0</v>
      </c>
      <c r="AG6" s="7">
        <f>AF6+AE6</f>
        <v>0</v>
      </c>
      <c r="AJ6" s="7">
        <f>AI6+AH6</f>
        <v>0</v>
      </c>
      <c r="AM6" s="7">
        <f>AL6+AK6</f>
        <v>0</v>
      </c>
      <c r="AP6" s="7">
        <f t="shared" si="4"/>
        <v>0</v>
      </c>
      <c r="AS6" s="7">
        <f t="shared" si="5"/>
        <v>0</v>
      </c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</row>
    <row r="7" spans="1:68" s="7" customFormat="1" ht="15.75" x14ac:dyDescent="0.25">
      <c r="A7" s="12">
        <v>4</v>
      </c>
      <c r="B7" s="14" t="s">
        <v>33</v>
      </c>
      <c r="C7" s="9" t="s">
        <v>8</v>
      </c>
      <c r="D7" s="9">
        <v>5</v>
      </c>
      <c r="E7" s="9">
        <v>3200</v>
      </c>
      <c r="F7" s="11">
        <f t="shared" si="0"/>
        <v>16000</v>
      </c>
      <c r="G7" s="18">
        <v>11575</v>
      </c>
      <c r="H7" s="19">
        <v>2315</v>
      </c>
      <c r="I7" s="19">
        <f t="shared" si="1"/>
        <v>13890</v>
      </c>
      <c r="L7" s="7">
        <f t="shared" si="2"/>
        <v>0</v>
      </c>
      <c r="M7" s="16"/>
      <c r="N7" s="16"/>
      <c r="O7" s="16">
        <f t="shared" si="3"/>
        <v>0</v>
      </c>
      <c r="R7" s="7">
        <f>Q7+P7</f>
        <v>0</v>
      </c>
      <c r="U7" s="7">
        <f>T7+S7</f>
        <v>0</v>
      </c>
      <c r="X7" s="7">
        <f>W7+V7</f>
        <v>0</v>
      </c>
      <c r="AA7" s="7">
        <f>Z7+Y7</f>
        <v>0</v>
      </c>
      <c r="AD7" s="7">
        <f>AC7+AB7</f>
        <v>0</v>
      </c>
      <c r="AG7" s="7">
        <f>AF7+AE7</f>
        <v>0</v>
      </c>
      <c r="AJ7" s="7">
        <f>AI7+AH7</f>
        <v>0</v>
      </c>
      <c r="AM7" s="7">
        <f>AL7+AK7</f>
        <v>0</v>
      </c>
      <c r="AP7" s="7">
        <f t="shared" si="4"/>
        <v>0</v>
      </c>
      <c r="AS7" s="7">
        <f t="shared" si="5"/>
        <v>0</v>
      </c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</row>
    <row r="8" spans="1:68" s="7" customFormat="1" ht="15.75" x14ac:dyDescent="0.25">
      <c r="A8" s="12">
        <v>5</v>
      </c>
      <c r="B8" s="14" t="s">
        <v>34</v>
      </c>
      <c r="C8" s="9" t="s">
        <v>8</v>
      </c>
      <c r="D8" s="9">
        <v>10</v>
      </c>
      <c r="E8" s="9">
        <v>400</v>
      </c>
      <c r="F8" s="11">
        <f t="shared" si="0"/>
        <v>4000</v>
      </c>
      <c r="G8" s="18">
        <v>3183.33</v>
      </c>
      <c r="H8" s="19">
        <v>636.66999999999996</v>
      </c>
      <c r="I8" s="19">
        <f t="shared" si="1"/>
        <v>3820</v>
      </c>
      <c r="L8" s="7">
        <f t="shared" si="2"/>
        <v>0</v>
      </c>
      <c r="M8" s="16"/>
      <c r="N8" s="16"/>
      <c r="O8" s="16">
        <f t="shared" si="3"/>
        <v>0</v>
      </c>
      <c r="R8" s="7">
        <f t="shared" ref="R8:R49" si="6">Q8+P8</f>
        <v>0</v>
      </c>
      <c r="U8" s="7">
        <f t="shared" ref="U8:U49" si="7">T8+S8</f>
        <v>0</v>
      </c>
      <c r="X8" s="7">
        <f t="shared" ref="X8" si="8">W8+V8</f>
        <v>0</v>
      </c>
      <c r="AA8" s="7">
        <f t="shared" ref="AA8" si="9">Z8+Y8</f>
        <v>0</v>
      </c>
      <c r="AD8" s="7">
        <f t="shared" ref="AD8" si="10">AC8+AB8</f>
        <v>0</v>
      </c>
      <c r="AG8" s="7">
        <f t="shared" ref="AG8" si="11">AF8+AE8</f>
        <v>0</v>
      </c>
      <c r="AJ8" s="7">
        <f t="shared" ref="AJ8" si="12">AI8+AH8</f>
        <v>0</v>
      </c>
      <c r="AM8" s="7">
        <f t="shared" ref="AM8" si="13">AL8+AK8</f>
        <v>0</v>
      </c>
      <c r="AP8" s="7">
        <f t="shared" si="4"/>
        <v>0</v>
      </c>
      <c r="AS8" s="7">
        <f t="shared" si="5"/>
        <v>0</v>
      </c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</row>
    <row r="9" spans="1:68" s="24" customFormat="1" ht="15.75" x14ac:dyDescent="0.25">
      <c r="A9" s="12">
        <v>6</v>
      </c>
      <c r="B9" s="14" t="s">
        <v>35</v>
      </c>
      <c r="C9" s="9" t="s">
        <v>8</v>
      </c>
      <c r="D9" s="9">
        <v>15</v>
      </c>
      <c r="E9" s="9">
        <v>1500</v>
      </c>
      <c r="F9" s="11">
        <f t="shared" si="0"/>
        <v>22500</v>
      </c>
      <c r="G9" s="18">
        <v>15300</v>
      </c>
      <c r="H9" s="19">
        <v>3060</v>
      </c>
      <c r="I9" s="19">
        <f t="shared" si="1"/>
        <v>18360</v>
      </c>
      <c r="J9" s="7"/>
      <c r="K9" s="7"/>
      <c r="L9" s="7">
        <f t="shared" ref="L9:L49" si="14">K9+J9</f>
        <v>0</v>
      </c>
      <c r="M9" s="16"/>
      <c r="N9" s="16"/>
      <c r="O9" s="16"/>
      <c r="P9" s="7"/>
      <c r="Q9" s="7"/>
      <c r="R9" s="7">
        <f t="shared" si="6"/>
        <v>0</v>
      </c>
      <c r="S9" s="7">
        <v>19550</v>
      </c>
      <c r="T9" s="7"/>
      <c r="U9" s="7">
        <f t="shared" si="7"/>
        <v>19550</v>
      </c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>
        <f t="shared" si="4"/>
        <v>0</v>
      </c>
      <c r="AQ9" s="7"/>
      <c r="AR9" s="7"/>
      <c r="AS9" s="7">
        <f t="shared" si="5"/>
        <v>0</v>
      </c>
    </row>
    <row r="10" spans="1:68" s="24" customFormat="1" ht="15.75" x14ac:dyDescent="0.25">
      <c r="A10" s="12">
        <v>7</v>
      </c>
      <c r="B10" s="14" t="s">
        <v>36</v>
      </c>
      <c r="C10" s="9" t="s">
        <v>8</v>
      </c>
      <c r="D10" s="9">
        <v>150</v>
      </c>
      <c r="E10" s="9">
        <v>1000</v>
      </c>
      <c r="F10" s="11">
        <f t="shared" si="0"/>
        <v>150000</v>
      </c>
      <c r="G10" s="7">
        <v>114000</v>
      </c>
      <c r="H10" s="8">
        <v>22800</v>
      </c>
      <c r="I10" s="8">
        <f t="shared" si="1"/>
        <v>136800</v>
      </c>
      <c r="J10" s="7"/>
      <c r="K10" s="7"/>
      <c r="L10" s="7">
        <f t="shared" si="14"/>
        <v>0</v>
      </c>
      <c r="M10" s="20">
        <v>72500</v>
      </c>
      <c r="N10" s="20">
        <v>14500</v>
      </c>
      <c r="O10" s="20">
        <f t="shared" si="3"/>
        <v>87000</v>
      </c>
      <c r="P10" s="7"/>
      <c r="Q10" s="7"/>
      <c r="R10" s="7">
        <f t="shared" si="6"/>
        <v>0</v>
      </c>
      <c r="S10" s="7"/>
      <c r="T10" s="7"/>
      <c r="U10" s="7">
        <f t="shared" si="7"/>
        <v>0</v>
      </c>
      <c r="V10" s="7"/>
      <c r="W10" s="7"/>
      <c r="X10" s="7">
        <f t="shared" ref="X10:X49" si="15">W10+V10</f>
        <v>0</v>
      </c>
      <c r="Y10" s="7"/>
      <c r="Z10" s="7"/>
      <c r="AA10" s="7">
        <f t="shared" ref="AA10:AA49" si="16">Z10+Y10</f>
        <v>0</v>
      </c>
      <c r="AB10" s="7">
        <v>90000</v>
      </c>
      <c r="AC10" s="7">
        <v>18000</v>
      </c>
      <c r="AD10" s="7">
        <f t="shared" ref="AD10:AD49" si="17">AC10+AB10</f>
        <v>108000</v>
      </c>
      <c r="AE10" s="7">
        <v>75000</v>
      </c>
      <c r="AF10" s="7">
        <v>15000</v>
      </c>
      <c r="AG10" s="7">
        <f t="shared" ref="AG10:AG49" si="18">AF10+AE10</f>
        <v>90000</v>
      </c>
      <c r="AH10" s="7"/>
      <c r="AI10" s="7"/>
      <c r="AJ10" s="7">
        <f t="shared" ref="AJ10:AJ49" si="19">AI10+AH10</f>
        <v>0</v>
      </c>
      <c r="AK10" s="7"/>
      <c r="AL10" s="7"/>
      <c r="AM10" s="7">
        <f t="shared" ref="AM10:AM49" si="20">AL10+AK10</f>
        <v>0</v>
      </c>
      <c r="AN10" s="7"/>
      <c r="AO10" s="7"/>
      <c r="AP10" s="7">
        <f t="shared" si="4"/>
        <v>0</v>
      </c>
      <c r="AQ10" s="7"/>
      <c r="AR10" s="7"/>
      <c r="AS10" s="7">
        <f t="shared" si="5"/>
        <v>0</v>
      </c>
    </row>
    <row r="11" spans="1:68" s="24" customFormat="1" ht="15.75" x14ac:dyDescent="0.25">
      <c r="A11" s="12">
        <v>8</v>
      </c>
      <c r="B11" s="14" t="s">
        <v>37</v>
      </c>
      <c r="C11" s="9" t="s">
        <v>7</v>
      </c>
      <c r="D11" s="9">
        <v>200</v>
      </c>
      <c r="E11" s="9">
        <v>200</v>
      </c>
      <c r="F11" s="11">
        <f t="shared" si="0"/>
        <v>40000</v>
      </c>
      <c r="G11" s="7">
        <v>21083.33</v>
      </c>
      <c r="H11" s="8">
        <v>4216.67</v>
      </c>
      <c r="I11" s="8">
        <f t="shared" si="1"/>
        <v>25300</v>
      </c>
      <c r="J11" s="7"/>
      <c r="K11" s="7"/>
      <c r="L11" s="7">
        <f t="shared" si="14"/>
        <v>0</v>
      </c>
      <c r="M11" s="16">
        <v>18333.3</v>
      </c>
      <c r="N11" s="16">
        <v>3666.7</v>
      </c>
      <c r="O11" s="16">
        <f t="shared" ref="O11" si="21">N11+M11</f>
        <v>22000</v>
      </c>
      <c r="P11" s="7"/>
      <c r="Q11" s="7"/>
      <c r="R11" s="7">
        <f t="shared" si="6"/>
        <v>0</v>
      </c>
      <c r="S11" s="7">
        <v>26800</v>
      </c>
      <c r="T11" s="7"/>
      <c r="U11" s="7">
        <f t="shared" si="7"/>
        <v>26800</v>
      </c>
      <c r="V11" s="7"/>
      <c r="W11" s="7"/>
      <c r="X11" s="7">
        <f t="shared" si="15"/>
        <v>0</v>
      </c>
      <c r="Y11" s="7"/>
      <c r="Z11" s="7"/>
      <c r="AA11" s="7">
        <f t="shared" si="16"/>
        <v>0</v>
      </c>
      <c r="AB11" s="18">
        <v>2333.34</v>
      </c>
      <c r="AC11" s="18">
        <v>466.66</v>
      </c>
      <c r="AD11" s="18">
        <f t="shared" si="17"/>
        <v>2800</v>
      </c>
      <c r="AE11" s="7">
        <v>23333</v>
      </c>
      <c r="AF11" s="7">
        <v>4667</v>
      </c>
      <c r="AG11" s="7">
        <f t="shared" si="18"/>
        <v>28000</v>
      </c>
      <c r="AH11" s="7"/>
      <c r="AI11" s="7"/>
      <c r="AJ11" s="7">
        <f t="shared" si="19"/>
        <v>0</v>
      </c>
      <c r="AK11" s="7"/>
      <c r="AL11" s="7"/>
      <c r="AM11" s="7">
        <f t="shared" si="20"/>
        <v>0</v>
      </c>
      <c r="AN11" s="7"/>
      <c r="AO11" s="7"/>
      <c r="AP11" s="7">
        <f t="shared" si="4"/>
        <v>0</v>
      </c>
      <c r="AQ11" s="7"/>
      <c r="AR11" s="7"/>
      <c r="AS11" s="7">
        <f t="shared" si="5"/>
        <v>0</v>
      </c>
    </row>
    <row r="12" spans="1:68" s="24" customFormat="1" ht="15.75" x14ac:dyDescent="0.25">
      <c r="A12" s="12">
        <v>9</v>
      </c>
      <c r="B12" s="14" t="s">
        <v>38</v>
      </c>
      <c r="C12" s="9" t="s">
        <v>8</v>
      </c>
      <c r="D12" s="9">
        <v>10</v>
      </c>
      <c r="E12" s="9">
        <v>800</v>
      </c>
      <c r="F12" s="11">
        <f t="shared" si="0"/>
        <v>8000</v>
      </c>
      <c r="G12" s="18">
        <v>4612.5</v>
      </c>
      <c r="H12" s="19">
        <v>922.5</v>
      </c>
      <c r="I12" s="19">
        <f t="shared" si="1"/>
        <v>5535</v>
      </c>
      <c r="J12" s="7"/>
      <c r="K12" s="7"/>
      <c r="L12" s="7">
        <f t="shared" si="14"/>
        <v>0</v>
      </c>
      <c r="M12" s="16"/>
      <c r="N12" s="16"/>
      <c r="O12" s="16">
        <f t="shared" si="3"/>
        <v>0</v>
      </c>
      <c r="P12" s="7"/>
      <c r="Q12" s="7"/>
      <c r="R12" s="7">
        <f t="shared" si="6"/>
        <v>0</v>
      </c>
      <c r="S12" s="7"/>
      <c r="T12" s="7"/>
      <c r="U12" s="7">
        <f t="shared" si="7"/>
        <v>0</v>
      </c>
      <c r="V12" s="7"/>
      <c r="W12" s="7"/>
      <c r="X12" s="7">
        <f t="shared" si="15"/>
        <v>0</v>
      </c>
      <c r="Y12" s="7"/>
      <c r="Z12" s="7"/>
      <c r="AA12" s="7">
        <f t="shared" si="16"/>
        <v>0</v>
      </c>
      <c r="AB12" s="7"/>
      <c r="AC12" s="7"/>
      <c r="AD12" s="7">
        <f t="shared" si="17"/>
        <v>0</v>
      </c>
      <c r="AE12" s="7"/>
      <c r="AF12" s="7"/>
      <c r="AG12" s="7">
        <f t="shared" si="18"/>
        <v>0</v>
      </c>
      <c r="AH12" s="7"/>
      <c r="AI12" s="7"/>
      <c r="AJ12" s="7">
        <f t="shared" si="19"/>
        <v>0</v>
      </c>
      <c r="AK12" s="7"/>
      <c r="AL12" s="7"/>
      <c r="AM12" s="7">
        <f t="shared" si="20"/>
        <v>0</v>
      </c>
      <c r="AN12" s="7"/>
      <c r="AO12" s="7"/>
      <c r="AP12" s="7">
        <f t="shared" si="4"/>
        <v>0</v>
      </c>
      <c r="AQ12" s="7"/>
      <c r="AR12" s="7"/>
      <c r="AS12" s="7">
        <f t="shared" si="5"/>
        <v>0</v>
      </c>
    </row>
    <row r="13" spans="1:68" s="24" customFormat="1" ht="15.75" x14ac:dyDescent="0.25">
      <c r="A13" s="12">
        <v>10</v>
      </c>
      <c r="B13" s="14" t="s">
        <v>39</v>
      </c>
      <c r="C13" s="9" t="s">
        <v>8</v>
      </c>
      <c r="D13" s="9">
        <v>10</v>
      </c>
      <c r="E13" s="9">
        <v>1700</v>
      </c>
      <c r="F13" s="11">
        <f t="shared" si="0"/>
        <v>17000</v>
      </c>
      <c r="G13" s="18">
        <v>6650</v>
      </c>
      <c r="H13" s="19">
        <v>1330</v>
      </c>
      <c r="I13" s="19">
        <f t="shared" si="1"/>
        <v>7980</v>
      </c>
      <c r="J13" s="7"/>
      <c r="K13" s="7"/>
      <c r="L13" s="7">
        <f t="shared" si="14"/>
        <v>0</v>
      </c>
      <c r="M13" s="16"/>
      <c r="N13" s="16"/>
      <c r="O13" s="16">
        <f t="shared" si="3"/>
        <v>0</v>
      </c>
      <c r="P13" s="7">
        <v>11500</v>
      </c>
      <c r="Q13" s="7">
        <v>2300</v>
      </c>
      <c r="R13" s="7">
        <f t="shared" si="6"/>
        <v>13800</v>
      </c>
      <c r="S13" s="7">
        <v>15500</v>
      </c>
      <c r="T13" s="7"/>
      <c r="U13" s="7">
        <f t="shared" si="7"/>
        <v>15500</v>
      </c>
      <c r="V13" s="7"/>
      <c r="W13" s="7"/>
      <c r="X13" s="7">
        <f t="shared" si="15"/>
        <v>0</v>
      </c>
      <c r="Y13" s="7"/>
      <c r="Z13" s="7"/>
      <c r="AA13" s="7">
        <f t="shared" si="16"/>
        <v>0</v>
      </c>
      <c r="AB13" s="7"/>
      <c r="AC13" s="7"/>
      <c r="AD13" s="7">
        <f t="shared" si="17"/>
        <v>0</v>
      </c>
      <c r="AE13" s="7"/>
      <c r="AF13" s="7"/>
      <c r="AG13" s="7">
        <f t="shared" si="18"/>
        <v>0</v>
      </c>
      <c r="AH13" s="7"/>
      <c r="AI13" s="7"/>
      <c r="AJ13" s="7">
        <f t="shared" si="19"/>
        <v>0</v>
      </c>
      <c r="AK13" s="7"/>
      <c r="AL13" s="7"/>
      <c r="AM13" s="7">
        <f t="shared" si="20"/>
        <v>0</v>
      </c>
      <c r="AN13" s="7"/>
      <c r="AO13" s="7"/>
      <c r="AP13" s="7">
        <f t="shared" si="4"/>
        <v>0</v>
      </c>
      <c r="AQ13" s="7"/>
      <c r="AR13" s="7"/>
      <c r="AS13" s="7">
        <f t="shared" si="5"/>
        <v>0</v>
      </c>
    </row>
    <row r="14" spans="1:68" s="24" customFormat="1" ht="15.75" x14ac:dyDescent="0.25">
      <c r="A14" s="12">
        <v>11</v>
      </c>
      <c r="B14" s="14" t="s">
        <v>40</v>
      </c>
      <c r="C14" s="9" t="s">
        <v>8</v>
      </c>
      <c r="D14" s="9">
        <v>10</v>
      </c>
      <c r="E14" s="9">
        <v>700</v>
      </c>
      <c r="F14" s="11">
        <f t="shared" si="0"/>
        <v>7000</v>
      </c>
      <c r="G14" s="18">
        <v>3645.83</v>
      </c>
      <c r="H14" s="19">
        <v>729.17</v>
      </c>
      <c r="I14" s="19">
        <f t="shared" si="1"/>
        <v>4375</v>
      </c>
      <c r="J14" s="7"/>
      <c r="K14" s="7"/>
      <c r="L14" s="7">
        <f t="shared" si="14"/>
        <v>0</v>
      </c>
      <c r="M14" s="16"/>
      <c r="N14" s="16"/>
      <c r="O14" s="16"/>
      <c r="P14" s="7"/>
      <c r="Q14" s="7"/>
      <c r="R14" s="7">
        <f t="shared" si="6"/>
        <v>0</v>
      </c>
      <c r="S14" s="7">
        <v>6500</v>
      </c>
      <c r="T14" s="7"/>
      <c r="U14" s="7">
        <f t="shared" si="7"/>
        <v>6500</v>
      </c>
      <c r="V14" s="7"/>
      <c r="W14" s="7"/>
      <c r="X14" s="7">
        <f t="shared" si="15"/>
        <v>0</v>
      </c>
      <c r="Y14" s="7"/>
      <c r="Z14" s="7"/>
      <c r="AA14" s="7">
        <f t="shared" si="16"/>
        <v>0</v>
      </c>
      <c r="AB14" s="7"/>
      <c r="AC14" s="7"/>
      <c r="AD14" s="7">
        <f t="shared" si="17"/>
        <v>0</v>
      </c>
      <c r="AE14" s="7"/>
      <c r="AF14" s="7"/>
      <c r="AG14" s="7">
        <f t="shared" si="18"/>
        <v>0</v>
      </c>
      <c r="AH14" s="7"/>
      <c r="AI14" s="7"/>
      <c r="AJ14" s="7">
        <f t="shared" si="19"/>
        <v>0</v>
      </c>
      <c r="AK14" s="7"/>
      <c r="AL14" s="7"/>
      <c r="AM14" s="7">
        <f t="shared" si="20"/>
        <v>0</v>
      </c>
      <c r="AN14" s="7"/>
      <c r="AO14" s="7"/>
      <c r="AP14" s="7">
        <f t="shared" si="4"/>
        <v>0</v>
      </c>
      <c r="AQ14" s="7"/>
      <c r="AR14" s="7"/>
      <c r="AS14" s="7">
        <f t="shared" si="5"/>
        <v>0</v>
      </c>
    </row>
    <row r="15" spans="1:68" s="24" customFormat="1" ht="15.75" x14ac:dyDescent="0.25">
      <c r="A15" s="12">
        <v>12</v>
      </c>
      <c r="B15" s="14" t="s">
        <v>13</v>
      </c>
      <c r="C15" s="9" t="s">
        <v>8</v>
      </c>
      <c r="D15" s="9">
        <v>20</v>
      </c>
      <c r="E15" s="9">
        <v>350</v>
      </c>
      <c r="F15" s="11">
        <f t="shared" si="0"/>
        <v>7000</v>
      </c>
      <c r="G15" s="7">
        <v>5616.67</v>
      </c>
      <c r="H15" s="8">
        <v>1123.33</v>
      </c>
      <c r="I15" s="8">
        <f t="shared" si="1"/>
        <v>6740</v>
      </c>
      <c r="J15" s="18">
        <v>3666.67</v>
      </c>
      <c r="K15" s="18">
        <v>733.33</v>
      </c>
      <c r="L15" s="18">
        <f t="shared" si="14"/>
        <v>4400</v>
      </c>
      <c r="M15" s="16"/>
      <c r="N15" s="16"/>
      <c r="O15" s="16">
        <f t="shared" si="3"/>
        <v>0</v>
      </c>
      <c r="P15" s="7">
        <v>5000</v>
      </c>
      <c r="Q15" s="7">
        <v>1000</v>
      </c>
      <c r="R15" s="7">
        <f t="shared" si="6"/>
        <v>6000</v>
      </c>
      <c r="S15" s="7"/>
      <c r="T15" s="7"/>
      <c r="U15" s="7">
        <f t="shared" si="7"/>
        <v>0</v>
      </c>
      <c r="V15" s="7"/>
      <c r="W15" s="7"/>
      <c r="X15" s="7">
        <f t="shared" si="15"/>
        <v>0</v>
      </c>
      <c r="Y15" s="7"/>
      <c r="Z15" s="7"/>
      <c r="AA15" s="7">
        <f t="shared" si="16"/>
        <v>0</v>
      </c>
      <c r="AB15" s="7"/>
      <c r="AC15" s="7"/>
      <c r="AD15" s="7">
        <f t="shared" si="17"/>
        <v>0</v>
      </c>
      <c r="AE15" s="7"/>
      <c r="AF15" s="7"/>
      <c r="AG15" s="7">
        <f t="shared" si="18"/>
        <v>0</v>
      </c>
      <c r="AH15" s="7">
        <v>5750</v>
      </c>
      <c r="AI15" s="7">
        <v>1150</v>
      </c>
      <c r="AJ15" s="7">
        <f t="shared" si="19"/>
        <v>6900</v>
      </c>
      <c r="AK15" s="7"/>
      <c r="AL15" s="7"/>
      <c r="AM15" s="7">
        <f t="shared" si="20"/>
        <v>0</v>
      </c>
      <c r="AN15" s="7"/>
      <c r="AO15" s="7"/>
      <c r="AP15" s="7">
        <f t="shared" si="4"/>
        <v>0</v>
      </c>
      <c r="AQ15" s="7"/>
      <c r="AR15" s="7"/>
      <c r="AS15" s="7">
        <f t="shared" si="5"/>
        <v>0</v>
      </c>
    </row>
    <row r="16" spans="1:68" s="24" customFormat="1" ht="33.75" customHeight="1" x14ac:dyDescent="0.25">
      <c r="A16" s="12">
        <v>13</v>
      </c>
      <c r="B16" s="14" t="s">
        <v>41</v>
      </c>
      <c r="C16" s="9" t="s">
        <v>8</v>
      </c>
      <c r="D16" s="9">
        <v>20</v>
      </c>
      <c r="E16" s="9">
        <v>800</v>
      </c>
      <c r="F16" s="11">
        <f t="shared" si="0"/>
        <v>16000</v>
      </c>
      <c r="G16" s="7">
        <v>11116.67</v>
      </c>
      <c r="H16" s="8">
        <v>2223.33</v>
      </c>
      <c r="I16" s="8">
        <f t="shared" si="1"/>
        <v>13340</v>
      </c>
      <c r="J16" s="7">
        <v>12000</v>
      </c>
      <c r="K16" s="7">
        <v>2400</v>
      </c>
      <c r="L16" s="7">
        <f t="shared" si="14"/>
        <v>14400</v>
      </c>
      <c r="M16" s="16"/>
      <c r="N16" s="16"/>
      <c r="O16" s="16">
        <f t="shared" si="3"/>
        <v>0</v>
      </c>
      <c r="P16" s="18">
        <v>8750</v>
      </c>
      <c r="Q16" s="18">
        <v>1750</v>
      </c>
      <c r="R16" s="18">
        <f t="shared" si="6"/>
        <v>10500</v>
      </c>
      <c r="S16" s="7"/>
      <c r="T16" s="7"/>
      <c r="U16" s="7">
        <f t="shared" si="7"/>
        <v>0</v>
      </c>
      <c r="V16" s="7">
        <v>11666.67</v>
      </c>
      <c r="W16" s="7">
        <v>2333.33</v>
      </c>
      <c r="X16" s="7">
        <f t="shared" si="15"/>
        <v>14000</v>
      </c>
      <c r="Y16" s="7"/>
      <c r="Z16" s="7"/>
      <c r="AA16" s="7">
        <f t="shared" si="16"/>
        <v>0</v>
      </c>
      <c r="AB16" s="7"/>
      <c r="AC16" s="7"/>
      <c r="AD16" s="7">
        <f t="shared" si="17"/>
        <v>0</v>
      </c>
      <c r="AE16" s="7"/>
      <c r="AF16" s="7"/>
      <c r="AG16" s="7">
        <f t="shared" si="18"/>
        <v>0</v>
      </c>
      <c r="AH16" s="7"/>
      <c r="AI16" s="7"/>
      <c r="AJ16" s="7">
        <f t="shared" si="19"/>
        <v>0</v>
      </c>
      <c r="AK16" s="7"/>
      <c r="AL16" s="7"/>
      <c r="AM16" s="7">
        <f t="shared" si="20"/>
        <v>0</v>
      </c>
      <c r="AN16" s="7"/>
      <c r="AO16" s="7"/>
      <c r="AP16" s="7">
        <f t="shared" si="4"/>
        <v>0</v>
      </c>
      <c r="AQ16" s="7"/>
      <c r="AR16" s="7"/>
      <c r="AS16" s="7">
        <f t="shared" si="5"/>
        <v>0</v>
      </c>
    </row>
    <row r="17" spans="1:45" s="24" customFormat="1" ht="15.75" x14ac:dyDescent="0.25">
      <c r="A17" s="12">
        <v>14</v>
      </c>
      <c r="B17" s="14" t="s">
        <v>42</v>
      </c>
      <c r="C17" s="9" t="s">
        <v>7</v>
      </c>
      <c r="D17" s="9">
        <v>10</v>
      </c>
      <c r="E17" s="9">
        <v>550</v>
      </c>
      <c r="F17" s="11">
        <f t="shared" si="0"/>
        <v>5500</v>
      </c>
      <c r="G17" s="18">
        <v>2875</v>
      </c>
      <c r="H17" s="19">
        <v>575</v>
      </c>
      <c r="I17" s="19">
        <f t="shared" si="1"/>
        <v>3450</v>
      </c>
      <c r="J17" s="7">
        <v>3325</v>
      </c>
      <c r="K17" s="7">
        <v>665</v>
      </c>
      <c r="L17" s="7">
        <f t="shared" si="14"/>
        <v>3990</v>
      </c>
      <c r="M17" s="16"/>
      <c r="N17" s="16"/>
      <c r="O17" s="16">
        <f t="shared" si="3"/>
        <v>0</v>
      </c>
      <c r="P17" s="7">
        <v>3000</v>
      </c>
      <c r="Q17" s="7">
        <v>600</v>
      </c>
      <c r="R17" s="7">
        <f t="shared" si="6"/>
        <v>3600</v>
      </c>
      <c r="S17" s="7"/>
      <c r="T17" s="7"/>
      <c r="U17" s="7">
        <f t="shared" si="7"/>
        <v>0</v>
      </c>
      <c r="V17" s="7">
        <v>3000</v>
      </c>
      <c r="W17" s="7">
        <v>600</v>
      </c>
      <c r="X17" s="7">
        <f t="shared" si="15"/>
        <v>3600</v>
      </c>
      <c r="Y17" s="7"/>
      <c r="Z17" s="7"/>
      <c r="AA17" s="7">
        <f t="shared" si="16"/>
        <v>0</v>
      </c>
      <c r="AB17" s="7"/>
      <c r="AC17" s="7"/>
      <c r="AD17" s="7">
        <f t="shared" si="17"/>
        <v>0</v>
      </c>
      <c r="AE17" s="7"/>
      <c r="AF17" s="7"/>
      <c r="AG17" s="7">
        <f t="shared" si="18"/>
        <v>0</v>
      </c>
      <c r="AH17" s="7">
        <v>4083.33</v>
      </c>
      <c r="AI17" s="7">
        <v>816.67</v>
      </c>
      <c r="AJ17" s="7">
        <f t="shared" si="19"/>
        <v>4900</v>
      </c>
      <c r="AK17" s="7"/>
      <c r="AL17" s="7"/>
      <c r="AM17" s="7">
        <f t="shared" si="20"/>
        <v>0</v>
      </c>
      <c r="AN17" s="7"/>
      <c r="AO17" s="7"/>
      <c r="AP17" s="7">
        <f t="shared" si="4"/>
        <v>0</v>
      </c>
      <c r="AQ17" s="7"/>
      <c r="AR17" s="7"/>
      <c r="AS17" s="7">
        <f t="shared" si="5"/>
        <v>0</v>
      </c>
    </row>
    <row r="18" spans="1:45" ht="15.75" x14ac:dyDescent="0.25">
      <c r="A18" s="12">
        <v>15</v>
      </c>
      <c r="B18" s="15" t="s">
        <v>43</v>
      </c>
      <c r="C18" s="6" t="s">
        <v>8</v>
      </c>
      <c r="D18" s="6">
        <v>1</v>
      </c>
      <c r="E18" s="6">
        <v>24000</v>
      </c>
      <c r="F18" s="5">
        <f t="shared" si="0"/>
        <v>24000</v>
      </c>
      <c r="G18" s="3"/>
      <c r="H18" s="3"/>
      <c r="I18" s="8">
        <f t="shared" si="1"/>
        <v>0</v>
      </c>
      <c r="J18" s="3"/>
      <c r="K18" s="7"/>
      <c r="L18" s="7">
        <f t="shared" si="14"/>
        <v>0</v>
      </c>
      <c r="M18" s="20">
        <v>3166.6</v>
      </c>
      <c r="N18" s="20">
        <v>633.4</v>
      </c>
      <c r="O18" s="20">
        <f t="shared" si="3"/>
        <v>3800</v>
      </c>
      <c r="P18" s="3"/>
      <c r="Q18" s="3"/>
      <c r="R18" s="7">
        <f t="shared" si="6"/>
        <v>0</v>
      </c>
      <c r="S18" s="3"/>
      <c r="T18" s="3"/>
      <c r="U18" s="7">
        <f t="shared" si="7"/>
        <v>0</v>
      </c>
      <c r="V18" s="3"/>
      <c r="W18" s="3"/>
      <c r="X18" s="7">
        <f t="shared" si="15"/>
        <v>0</v>
      </c>
      <c r="Y18" s="3"/>
      <c r="Z18" s="3"/>
      <c r="AA18" s="7">
        <f t="shared" si="16"/>
        <v>0</v>
      </c>
      <c r="AB18" s="3">
        <v>18400</v>
      </c>
      <c r="AC18" s="3">
        <v>3680</v>
      </c>
      <c r="AD18" s="7">
        <f t="shared" si="17"/>
        <v>22080</v>
      </c>
      <c r="AE18" s="3">
        <v>15833</v>
      </c>
      <c r="AF18" s="3">
        <v>3167</v>
      </c>
      <c r="AG18" s="7">
        <f t="shared" si="18"/>
        <v>19000</v>
      </c>
      <c r="AH18" s="3"/>
      <c r="AI18" s="3"/>
      <c r="AJ18" s="7">
        <f t="shared" si="19"/>
        <v>0</v>
      </c>
      <c r="AK18" s="3"/>
      <c r="AL18" s="3"/>
      <c r="AM18" s="7">
        <f t="shared" si="20"/>
        <v>0</v>
      </c>
      <c r="AN18" s="3"/>
      <c r="AO18" s="3"/>
      <c r="AP18" s="7">
        <f t="shared" si="4"/>
        <v>0</v>
      </c>
      <c r="AQ18" s="3"/>
      <c r="AR18" s="3"/>
      <c r="AS18" s="7">
        <f t="shared" si="5"/>
        <v>0</v>
      </c>
    </row>
    <row r="19" spans="1:45" ht="15.75" x14ac:dyDescent="0.25">
      <c r="A19" s="12">
        <v>16</v>
      </c>
      <c r="B19" s="15" t="s">
        <v>44</v>
      </c>
      <c r="C19" s="6" t="s">
        <v>8</v>
      </c>
      <c r="D19" s="6">
        <v>20</v>
      </c>
      <c r="E19" s="6">
        <v>3500</v>
      </c>
      <c r="F19" s="5">
        <f t="shared" si="0"/>
        <v>70000</v>
      </c>
      <c r="G19" s="3">
        <v>23000</v>
      </c>
      <c r="H19" s="3">
        <v>4600</v>
      </c>
      <c r="I19" s="8">
        <f t="shared" si="1"/>
        <v>27600</v>
      </c>
      <c r="J19" s="3"/>
      <c r="K19" s="7"/>
      <c r="L19" s="7">
        <f t="shared" si="14"/>
        <v>0</v>
      </c>
      <c r="M19" s="20">
        <v>20000</v>
      </c>
      <c r="N19" s="20">
        <v>4000</v>
      </c>
      <c r="O19" s="20">
        <f t="shared" si="3"/>
        <v>24000</v>
      </c>
      <c r="P19" s="3"/>
      <c r="Q19" s="3"/>
      <c r="R19" s="7">
        <f t="shared" si="6"/>
        <v>0</v>
      </c>
      <c r="S19" s="3">
        <v>21000</v>
      </c>
      <c r="T19" s="3"/>
      <c r="U19" s="7">
        <f t="shared" si="7"/>
        <v>21000</v>
      </c>
      <c r="V19" s="3"/>
      <c r="W19" s="3"/>
      <c r="X19" s="7">
        <f t="shared" si="15"/>
        <v>0</v>
      </c>
      <c r="Y19" s="3"/>
      <c r="Z19" s="3"/>
      <c r="AA19" s="7">
        <f t="shared" si="16"/>
        <v>0</v>
      </c>
      <c r="AB19" s="3"/>
      <c r="AC19" s="3"/>
      <c r="AD19" s="7">
        <f t="shared" si="17"/>
        <v>0</v>
      </c>
      <c r="AE19" s="3"/>
      <c r="AF19" s="3"/>
      <c r="AG19" s="7">
        <f t="shared" si="18"/>
        <v>0</v>
      </c>
      <c r="AH19" s="3"/>
      <c r="AI19" s="3"/>
      <c r="AJ19" s="7">
        <f t="shared" si="19"/>
        <v>0</v>
      </c>
      <c r="AK19" s="3"/>
      <c r="AL19" s="3"/>
      <c r="AM19" s="7">
        <f t="shared" si="20"/>
        <v>0</v>
      </c>
      <c r="AN19" s="3">
        <v>24166.66</v>
      </c>
      <c r="AO19" s="3">
        <v>4833.34</v>
      </c>
      <c r="AP19" s="7">
        <f t="shared" si="4"/>
        <v>29000</v>
      </c>
      <c r="AQ19" s="3"/>
      <c r="AR19" s="3"/>
      <c r="AS19" s="7">
        <f t="shared" si="5"/>
        <v>0</v>
      </c>
    </row>
    <row r="20" spans="1:45" ht="15.75" x14ac:dyDescent="0.25">
      <c r="A20" s="13">
        <v>17</v>
      </c>
      <c r="B20" s="15" t="s">
        <v>45</v>
      </c>
      <c r="C20" s="6" t="s">
        <v>9</v>
      </c>
      <c r="D20" s="6">
        <v>200</v>
      </c>
      <c r="E20" s="6">
        <v>400</v>
      </c>
      <c r="F20" s="5">
        <f t="shared" si="0"/>
        <v>80000</v>
      </c>
      <c r="G20" s="3">
        <v>52500</v>
      </c>
      <c r="H20" s="3">
        <v>10500</v>
      </c>
      <c r="I20" s="8">
        <f t="shared" si="1"/>
        <v>63000</v>
      </c>
      <c r="J20" s="3"/>
      <c r="K20" s="7"/>
      <c r="L20" s="7">
        <f t="shared" si="14"/>
        <v>0</v>
      </c>
      <c r="M20" s="25">
        <v>43333.3</v>
      </c>
      <c r="N20" s="25">
        <v>8666.7000000000007</v>
      </c>
      <c r="O20" s="16">
        <f t="shared" si="3"/>
        <v>52000</v>
      </c>
      <c r="P20" s="3"/>
      <c r="Q20" s="3"/>
      <c r="R20" s="7">
        <f t="shared" si="6"/>
        <v>0</v>
      </c>
      <c r="S20" s="3">
        <v>43600</v>
      </c>
      <c r="T20" s="3"/>
      <c r="U20" s="7">
        <f t="shared" si="7"/>
        <v>43600</v>
      </c>
      <c r="V20" s="3"/>
      <c r="W20" s="3"/>
      <c r="X20" s="7">
        <f t="shared" si="15"/>
        <v>0</v>
      </c>
      <c r="Y20" s="3"/>
      <c r="Z20" s="3"/>
      <c r="AA20" s="7">
        <f t="shared" si="16"/>
        <v>0</v>
      </c>
      <c r="AB20" s="3"/>
      <c r="AC20" s="3"/>
      <c r="AD20" s="7">
        <f t="shared" si="17"/>
        <v>0</v>
      </c>
      <c r="AE20" s="3"/>
      <c r="AF20" s="3"/>
      <c r="AG20" s="7">
        <f t="shared" si="18"/>
        <v>0</v>
      </c>
      <c r="AH20" s="3"/>
      <c r="AI20" s="3"/>
      <c r="AJ20" s="7">
        <f t="shared" si="19"/>
        <v>0</v>
      </c>
      <c r="AK20" s="18">
        <v>40000</v>
      </c>
      <c r="AL20" s="18">
        <v>8000</v>
      </c>
      <c r="AM20" s="18">
        <f t="shared" si="20"/>
        <v>48000</v>
      </c>
      <c r="AN20" s="3">
        <v>45000</v>
      </c>
      <c r="AO20" s="3">
        <v>9000</v>
      </c>
      <c r="AP20" s="7">
        <f t="shared" si="4"/>
        <v>54000</v>
      </c>
      <c r="AQ20" s="3"/>
      <c r="AR20" s="3"/>
      <c r="AS20" s="7">
        <f t="shared" si="5"/>
        <v>0</v>
      </c>
    </row>
    <row r="21" spans="1:45" ht="15.75" x14ac:dyDescent="0.25">
      <c r="A21" s="12">
        <v>18</v>
      </c>
      <c r="B21" s="15" t="s">
        <v>46</v>
      </c>
      <c r="C21" s="6" t="s">
        <v>9</v>
      </c>
      <c r="D21" s="6">
        <v>200</v>
      </c>
      <c r="E21" s="6">
        <v>350</v>
      </c>
      <c r="F21" s="5">
        <f t="shared" si="0"/>
        <v>70000</v>
      </c>
      <c r="G21" s="3">
        <v>51750</v>
      </c>
      <c r="H21" s="3">
        <v>10350</v>
      </c>
      <c r="I21" s="8">
        <f t="shared" si="1"/>
        <v>62100</v>
      </c>
      <c r="J21" s="3"/>
      <c r="K21" s="7"/>
      <c r="L21" s="7">
        <f t="shared" si="14"/>
        <v>0</v>
      </c>
      <c r="M21" s="25">
        <v>50000</v>
      </c>
      <c r="N21" s="25">
        <v>10000</v>
      </c>
      <c r="O21" s="16">
        <f t="shared" si="3"/>
        <v>60000</v>
      </c>
      <c r="P21" s="3"/>
      <c r="Q21" s="3"/>
      <c r="R21" s="7">
        <f t="shared" si="6"/>
        <v>0</v>
      </c>
      <c r="S21" s="18">
        <v>34900</v>
      </c>
      <c r="T21" s="18"/>
      <c r="U21" s="18">
        <f t="shared" si="7"/>
        <v>34900</v>
      </c>
      <c r="V21" s="3"/>
      <c r="W21" s="3"/>
      <c r="X21" s="7">
        <f t="shared" si="15"/>
        <v>0</v>
      </c>
      <c r="Y21" s="3"/>
      <c r="Z21" s="3"/>
      <c r="AA21" s="7">
        <f t="shared" si="16"/>
        <v>0</v>
      </c>
      <c r="AB21" s="3"/>
      <c r="AC21" s="3"/>
      <c r="AD21" s="7">
        <f t="shared" si="17"/>
        <v>0</v>
      </c>
      <c r="AE21" s="3">
        <v>50000</v>
      </c>
      <c r="AF21" s="3">
        <v>10000</v>
      </c>
      <c r="AG21" s="7">
        <f t="shared" si="18"/>
        <v>60000</v>
      </c>
      <c r="AH21" s="3"/>
      <c r="AI21" s="3"/>
      <c r="AJ21" s="7">
        <f t="shared" si="19"/>
        <v>0</v>
      </c>
      <c r="AK21" s="3">
        <v>40000</v>
      </c>
      <c r="AL21" s="3">
        <v>8000</v>
      </c>
      <c r="AM21" s="7">
        <f t="shared" si="20"/>
        <v>48000</v>
      </c>
      <c r="AN21" s="3"/>
      <c r="AO21" s="3"/>
      <c r="AP21" s="7">
        <f t="shared" si="4"/>
        <v>0</v>
      </c>
      <c r="AQ21" s="3"/>
      <c r="AR21" s="3"/>
      <c r="AS21" s="7">
        <f t="shared" si="5"/>
        <v>0</v>
      </c>
    </row>
    <row r="22" spans="1:45" ht="15.75" x14ac:dyDescent="0.25">
      <c r="A22" s="12">
        <v>19</v>
      </c>
      <c r="B22" s="15" t="s">
        <v>47</v>
      </c>
      <c r="C22" s="6" t="s">
        <v>8</v>
      </c>
      <c r="D22" s="6">
        <v>20</v>
      </c>
      <c r="E22" s="6">
        <v>200</v>
      </c>
      <c r="F22" s="5">
        <f t="shared" si="0"/>
        <v>4000</v>
      </c>
      <c r="G22" s="18">
        <v>3083.33</v>
      </c>
      <c r="H22" s="18">
        <v>616.66999999999996</v>
      </c>
      <c r="I22" s="19">
        <f t="shared" si="1"/>
        <v>3700</v>
      </c>
      <c r="J22" s="3"/>
      <c r="K22" s="7"/>
      <c r="L22" s="7">
        <f t="shared" si="14"/>
        <v>0</v>
      </c>
      <c r="M22" s="25">
        <v>3166.6</v>
      </c>
      <c r="N22" s="25">
        <v>633.4</v>
      </c>
      <c r="O22" s="16">
        <f t="shared" si="3"/>
        <v>3800</v>
      </c>
      <c r="P22" s="3"/>
      <c r="Q22" s="3"/>
      <c r="R22" s="7">
        <f t="shared" si="6"/>
        <v>0</v>
      </c>
      <c r="S22" s="3"/>
      <c r="T22" s="3"/>
      <c r="U22" s="7">
        <f t="shared" si="7"/>
        <v>0</v>
      </c>
      <c r="V22" s="3"/>
      <c r="W22" s="3"/>
      <c r="X22" s="7">
        <f t="shared" si="15"/>
        <v>0</v>
      </c>
      <c r="Y22" s="3"/>
      <c r="Z22" s="3"/>
      <c r="AA22" s="7">
        <f t="shared" si="16"/>
        <v>0</v>
      </c>
      <c r="AB22" s="3"/>
      <c r="AC22" s="3"/>
      <c r="AD22" s="7">
        <f t="shared" si="17"/>
        <v>0</v>
      </c>
      <c r="AE22" s="3"/>
      <c r="AF22" s="3"/>
      <c r="AG22" s="7">
        <f t="shared" si="18"/>
        <v>0</v>
      </c>
      <c r="AH22" s="3"/>
      <c r="AI22" s="3"/>
      <c r="AJ22" s="7">
        <f t="shared" si="19"/>
        <v>0</v>
      </c>
      <c r="AK22" s="3"/>
      <c r="AL22" s="3"/>
      <c r="AM22" s="7">
        <f t="shared" si="20"/>
        <v>0</v>
      </c>
      <c r="AN22" s="3"/>
      <c r="AO22" s="3"/>
      <c r="AP22" s="7">
        <f t="shared" si="4"/>
        <v>0</v>
      </c>
      <c r="AQ22" s="3"/>
      <c r="AR22" s="3"/>
      <c r="AS22" s="7">
        <f t="shared" si="5"/>
        <v>0</v>
      </c>
    </row>
    <row r="23" spans="1:45" ht="15.75" x14ac:dyDescent="0.25">
      <c r="A23" s="13">
        <v>20</v>
      </c>
      <c r="B23" s="15" t="s">
        <v>48</v>
      </c>
      <c r="C23" s="6" t="s">
        <v>9</v>
      </c>
      <c r="D23" s="6">
        <v>30</v>
      </c>
      <c r="E23" s="6">
        <v>350</v>
      </c>
      <c r="F23" s="5">
        <f t="shared" si="0"/>
        <v>10500</v>
      </c>
      <c r="G23" s="3"/>
      <c r="H23" s="3"/>
      <c r="I23" s="8">
        <f t="shared" si="1"/>
        <v>0</v>
      </c>
      <c r="J23" s="3"/>
      <c r="K23" s="7"/>
      <c r="L23" s="7">
        <f t="shared" si="14"/>
        <v>0</v>
      </c>
      <c r="M23" s="20">
        <v>7500</v>
      </c>
      <c r="N23" s="20">
        <v>1500</v>
      </c>
      <c r="O23" s="20">
        <f t="shared" si="3"/>
        <v>9000</v>
      </c>
      <c r="P23" s="3"/>
      <c r="Q23" s="3"/>
      <c r="R23" s="7">
        <f t="shared" si="6"/>
        <v>0</v>
      </c>
      <c r="S23" s="3"/>
      <c r="T23" s="3"/>
      <c r="U23" s="7">
        <f t="shared" si="7"/>
        <v>0</v>
      </c>
      <c r="V23" s="3"/>
      <c r="W23" s="3"/>
      <c r="X23" s="7">
        <f t="shared" si="15"/>
        <v>0</v>
      </c>
      <c r="Y23" s="3"/>
      <c r="Z23" s="3"/>
      <c r="AA23" s="7">
        <f t="shared" si="16"/>
        <v>0</v>
      </c>
      <c r="AB23" s="3"/>
      <c r="AC23" s="3"/>
      <c r="AD23" s="7">
        <f t="shared" si="17"/>
        <v>0</v>
      </c>
      <c r="AE23" s="3"/>
      <c r="AF23" s="3"/>
      <c r="AG23" s="7">
        <f t="shared" si="18"/>
        <v>0</v>
      </c>
      <c r="AH23" s="3"/>
      <c r="AI23" s="3"/>
      <c r="AJ23" s="7">
        <f t="shared" si="19"/>
        <v>0</v>
      </c>
      <c r="AK23" s="3"/>
      <c r="AL23" s="3"/>
      <c r="AM23" s="7">
        <f t="shared" si="20"/>
        <v>0</v>
      </c>
      <c r="AN23" s="3"/>
      <c r="AO23" s="3"/>
      <c r="AP23" s="7">
        <f t="shared" si="4"/>
        <v>0</v>
      </c>
      <c r="AQ23" s="3"/>
      <c r="AR23" s="3"/>
      <c r="AS23" s="7">
        <f t="shared" si="5"/>
        <v>0</v>
      </c>
    </row>
    <row r="24" spans="1:45" ht="15.75" x14ac:dyDescent="0.25">
      <c r="A24" s="12">
        <v>21</v>
      </c>
      <c r="B24" s="15" t="s">
        <v>49</v>
      </c>
      <c r="C24" s="6" t="s">
        <v>8</v>
      </c>
      <c r="D24" s="6">
        <v>150</v>
      </c>
      <c r="E24" s="6">
        <v>350</v>
      </c>
      <c r="F24" s="5">
        <f t="shared" si="0"/>
        <v>52500</v>
      </c>
      <c r="G24" s="18">
        <v>24225</v>
      </c>
      <c r="H24" s="18">
        <v>4845</v>
      </c>
      <c r="I24" s="19">
        <f t="shared" si="1"/>
        <v>29070</v>
      </c>
      <c r="J24" s="3"/>
      <c r="K24" s="7"/>
      <c r="L24" s="7">
        <f t="shared" si="14"/>
        <v>0</v>
      </c>
      <c r="M24" s="25">
        <v>31250</v>
      </c>
      <c r="N24" s="25">
        <v>6250</v>
      </c>
      <c r="O24" s="16">
        <f t="shared" si="3"/>
        <v>37500</v>
      </c>
      <c r="P24" s="3"/>
      <c r="Q24" s="3"/>
      <c r="R24" s="7">
        <f t="shared" si="6"/>
        <v>0</v>
      </c>
      <c r="S24" s="3">
        <v>31200</v>
      </c>
      <c r="T24" s="3"/>
      <c r="U24" s="7">
        <f t="shared" si="7"/>
        <v>31200</v>
      </c>
      <c r="V24" s="3"/>
      <c r="W24" s="3"/>
      <c r="X24" s="7">
        <f t="shared" si="15"/>
        <v>0</v>
      </c>
      <c r="Y24" s="3"/>
      <c r="Z24" s="3"/>
      <c r="AA24" s="7">
        <f t="shared" si="16"/>
        <v>0</v>
      </c>
      <c r="AB24" s="3"/>
      <c r="AC24" s="3"/>
      <c r="AD24" s="7">
        <f t="shared" si="17"/>
        <v>0</v>
      </c>
      <c r="AE24" s="3"/>
      <c r="AF24" s="3"/>
      <c r="AG24" s="7">
        <f t="shared" si="18"/>
        <v>0</v>
      </c>
      <c r="AH24" s="3"/>
      <c r="AI24" s="3"/>
      <c r="AJ24" s="7">
        <f t="shared" si="19"/>
        <v>0</v>
      </c>
      <c r="AK24" s="3"/>
      <c r="AL24" s="3"/>
      <c r="AM24" s="7">
        <f t="shared" si="20"/>
        <v>0</v>
      </c>
      <c r="AN24" s="3"/>
      <c r="AO24" s="3"/>
      <c r="AP24" s="7">
        <f t="shared" si="4"/>
        <v>0</v>
      </c>
      <c r="AQ24" s="3"/>
      <c r="AR24" s="3"/>
      <c r="AS24" s="7">
        <f t="shared" si="5"/>
        <v>0</v>
      </c>
    </row>
    <row r="25" spans="1:45" ht="15.75" x14ac:dyDescent="0.25">
      <c r="A25" s="12">
        <v>22</v>
      </c>
      <c r="B25" s="15" t="s">
        <v>50</v>
      </c>
      <c r="C25" s="6" t="s">
        <v>8</v>
      </c>
      <c r="D25" s="6">
        <v>70</v>
      </c>
      <c r="E25" s="6">
        <v>400</v>
      </c>
      <c r="F25" s="5">
        <f t="shared" si="0"/>
        <v>28000</v>
      </c>
      <c r="G25" s="3">
        <v>19950</v>
      </c>
      <c r="H25" s="3">
        <v>3990</v>
      </c>
      <c r="I25" s="8">
        <f t="shared" si="1"/>
        <v>23940</v>
      </c>
      <c r="J25" s="3"/>
      <c r="K25" s="7"/>
      <c r="L25" s="7">
        <f t="shared" si="14"/>
        <v>0</v>
      </c>
      <c r="M25" s="20">
        <v>18666.599999999999</v>
      </c>
      <c r="N25" s="20">
        <v>3733.4</v>
      </c>
      <c r="O25" s="20">
        <f t="shared" si="3"/>
        <v>22400</v>
      </c>
      <c r="P25" s="3"/>
      <c r="Q25" s="3"/>
      <c r="R25" s="7">
        <f t="shared" si="6"/>
        <v>0</v>
      </c>
      <c r="S25" s="3">
        <v>26000</v>
      </c>
      <c r="T25" s="3"/>
      <c r="U25" s="7">
        <f t="shared" si="7"/>
        <v>26000</v>
      </c>
      <c r="V25" s="3"/>
      <c r="W25" s="3"/>
      <c r="X25" s="7">
        <f t="shared" si="15"/>
        <v>0</v>
      </c>
      <c r="Y25" s="3"/>
      <c r="Z25" s="3"/>
      <c r="AA25" s="7">
        <f t="shared" si="16"/>
        <v>0</v>
      </c>
      <c r="AB25" s="3"/>
      <c r="AC25" s="3"/>
      <c r="AD25" s="7">
        <f t="shared" si="17"/>
        <v>0</v>
      </c>
      <c r="AE25" s="3"/>
      <c r="AF25" s="3"/>
      <c r="AG25" s="7">
        <f t="shared" si="18"/>
        <v>0</v>
      </c>
      <c r="AH25" s="3"/>
      <c r="AI25" s="3"/>
      <c r="AJ25" s="7">
        <f t="shared" si="19"/>
        <v>0</v>
      </c>
      <c r="AK25" s="3"/>
      <c r="AL25" s="3"/>
      <c r="AM25" s="7">
        <f t="shared" si="20"/>
        <v>0</v>
      </c>
      <c r="AN25" s="3"/>
      <c r="AO25" s="3"/>
      <c r="AP25" s="7">
        <f t="shared" si="4"/>
        <v>0</v>
      </c>
      <c r="AQ25" s="3"/>
      <c r="AR25" s="3"/>
      <c r="AS25" s="7">
        <f t="shared" si="5"/>
        <v>0</v>
      </c>
    </row>
    <row r="26" spans="1:45" ht="15.75" x14ac:dyDescent="0.25">
      <c r="A26" s="13">
        <v>23</v>
      </c>
      <c r="B26" s="15" t="s">
        <v>14</v>
      </c>
      <c r="C26" s="6" t="s">
        <v>8</v>
      </c>
      <c r="D26" s="6">
        <v>70</v>
      </c>
      <c r="E26" s="6">
        <v>350</v>
      </c>
      <c r="F26" s="5">
        <f t="shared" si="0"/>
        <v>24500</v>
      </c>
      <c r="G26" s="18">
        <v>11404.17</v>
      </c>
      <c r="H26" s="18">
        <v>2280.83</v>
      </c>
      <c r="I26" s="19">
        <f t="shared" si="1"/>
        <v>13685</v>
      </c>
      <c r="J26" s="3"/>
      <c r="K26" s="7"/>
      <c r="L26" s="7">
        <f t="shared" si="14"/>
        <v>0</v>
      </c>
      <c r="M26" s="25"/>
      <c r="N26" s="25"/>
      <c r="O26" s="16">
        <f t="shared" si="3"/>
        <v>0</v>
      </c>
      <c r="P26" s="3"/>
      <c r="Q26" s="3"/>
      <c r="R26" s="7">
        <f t="shared" si="6"/>
        <v>0</v>
      </c>
      <c r="S26" s="3"/>
      <c r="T26" s="3"/>
      <c r="U26" s="7">
        <f t="shared" si="7"/>
        <v>0</v>
      </c>
      <c r="V26" s="3"/>
      <c r="W26" s="3"/>
      <c r="X26" s="7">
        <f t="shared" si="15"/>
        <v>0</v>
      </c>
      <c r="Y26" s="3"/>
      <c r="Z26" s="3"/>
      <c r="AA26" s="7">
        <f t="shared" si="16"/>
        <v>0</v>
      </c>
      <c r="AB26" s="3"/>
      <c r="AC26" s="3"/>
      <c r="AD26" s="7">
        <f t="shared" si="17"/>
        <v>0</v>
      </c>
      <c r="AE26" s="3"/>
      <c r="AF26" s="3"/>
      <c r="AG26" s="7">
        <f t="shared" si="18"/>
        <v>0</v>
      </c>
      <c r="AH26" s="3"/>
      <c r="AI26" s="3"/>
      <c r="AJ26" s="7">
        <f t="shared" si="19"/>
        <v>0</v>
      </c>
      <c r="AK26" s="3"/>
      <c r="AL26" s="3"/>
      <c r="AM26" s="7">
        <f t="shared" si="20"/>
        <v>0</v>
      </c>
      <c r="AN26" s="3"/>
      <c r="AO26" s="3"/>
      <c r="AP26" s="7">
        <f t="shared" si="4"/>
        <v>0</v>
      </c>
      <c r="AQ26" s="3"/>
      <c r="AR26" s="3"/>
      <c r="AS26" s="7">
        <f t="shared" si="5"/>
        <v>0</v>
      </c>
    </row>
    <row r="27" spans="1:45" ht="15.75" x14ac:dyDescent="0.25">
      <c r="A27" s="12">
        <v>24</v>
      </c>
      <c r="B27" s="15" t="s">
        <v>51</v>
      </c>
      <c r="C27" s="6" t="s">
        <v>8</v>
      </c>
      <c r="D27" s="6">
        <v>300</v>
      </c>
      <c r="E27" s="6">
        <v>200</v>
      </c>
      <c r="F27" s="5">
        <f t="shared" si="0"/>
        <v>60000</v>
      </c>
      <c r="G27" s="3">
        <v>17290</v>
      </c>
      <c r="H27" s="3">
        <v>3458</v>
      </c>
      <c r="I27" s="8">
        <f t="shared" si="1"/>
        <v>20748</v>
      </c>
      <c r="J27" s="18">
        <v>14750</v>
      </c>
      <c r="K27" s="18">
        <v>2950</v>
      </c>
      <c r="L27" s="18">
        <f t="shared" si="14"/>
        <v>17700</v>
      </c>
      <c r="M27" s="25"/>
      <c r="N27" s="25"/>
      <c r="O27" s="16">
        <f t="shared" si="3"/>
        <v>0</v>
      </c>
      <c r="P27" s="3"/>
      <c r="Q27" s="3"/>
      <c r="R27" s="7">
        <f t="shared" si="6"/>
        <v>0</v>
      </c>
      <c r="S27" s="3"/>
      <c r="T27" s="3"/>
      <c r="U27" s="7">
        <f t="shared" si="7"/>
        <v>0</v>
      </c>
      <c r="V27" s="3">
        <v>35000</v>
      </c>
      <c r="W27" s="3">
        <v>7000</v>
      </c>
      <c r="X27" s="7">
        <f t="shared" si="15"/>
        <v>42000</v>
      </c>
      <c r="Y27" s="3">
        <v>18000</v>
      </c>
      <c r="Z27" s="3">
        <v>3600</v>
      </c>
      <c r="AA27" s="7">
        <f t="shared" si="16"/>
        <v>21600</v>
      </c>
      <c r="AB27" s="3"/>
      <c r="AC27" s="3"/>
      <c r="AD27" s="7">
        <f t="shared" si="17"/>
        <v>0</v>
      </c>
      <c r="AE27" s="3"/>
      <c r="AF27" s="3"/>
      <c r="AG27" s="7">
        <f t="shared" si="18"/>
        <v>0</v>
      </c>
      <c r="AH27" s="3">
        <v>46250</v>
      </c>
      <c r="AI27" s="3">
        <v>9250</v>
      </c>
      <c r="AJ27" s="7">
        <f t="shared" si="19"/>
        <v>55500</v>
      </c>
      <c r="AK27" s="3"/>
      <c r="AL27" s="3"/>
      <c r="AM27" s="7">
        <f t="shared" si="20"/>
        <v>0</v>
      </c>
      <c r="AN27" s="3"/>
      <c r="AO27" s="3"/>
      <c r="AP27" s="7">
        <f t="shared" si="4"/>
        <v>0</v>
      </c>
      <c r="AQ27" s="3"/>
      <c r="AR27" s="3"/>
      <c r="AS27" s="7">
        <f t="shared" si="5"/>
        <v>0</v>
      </c>
    </row>
    <row r="28" spans="1:45" ht="15.75" x14ac:dyDescent="0.25">
      <c r="A28" s="12">
        <v>25</v>
      </c>
      <c r="B28" s="15" t="s">
        <v>15</v>
      </c>
      <c r="C28" s="6" t="s">
        <v>8</v>
      </c>
      <c r="D28" s="6">
        <v>200</v>
      </c>
      <c r="E28" s="6">
        <v>130</v>
      </c>
      <c r="F28" s="5">
        <f t="shared" si="0"/>
        <v>26000</v>
      </c>
      <c r="G28" s="3">
        <v>19500</v>
      </c>
      <c r="H28" s="3">
        <v>3900</v>
      </c>
      <c r="I28" s="8">
        <f t="shared" si="1"/>
        <v>23400</v>
      </c>
      <c r="J28" s="3">
        <v>13166.67</v>
      </c>
      <c r="K28" s="7">
        <v>2633.33</v>
      </c>
      <c r="L28" s="7">
        <f t="shared" si="14"/>
        <v>15800</v>
      </c>
      <c r="M28" s="25"/>
      <c r="N28" s="25"/>
      <c r="O28" s="16">
        <f t="shared" si="3"/>
        <v>0</v>
      </c>
      <c r="P28" s="3"/>
      <c r="Q28" s="3"/>
      <c r="R28" s="7">
        <f t="shared" si="6"/>
        <v>0</v>
      </c>
      <c r="S28" s="3"/>
      <c r="T28" s="3"/>
      <c r="U28" s="7">
        <f t="shared" si="7"/>
        <v>0</v>
      </c>
      <c r="V28" s="3"/>
      <c r="W28" s="3"/>
      <c r="X28" s="7">
        <f t="shared" si="15"/>
        <v>0</v>
      </c>
      <c r="Y28" s="18">
        <v>12000</v>
      </c>
      <c r="Z28" s="18">
        <v>2400</v>
      </c>
      <c r="AA28" s="18">
        <f t="shared" si="16"/>
        <v>14400</v>
      </c>
      <c r="AB28" s="3"/>
      <c r="AC28" s="3"/>
      <c r="AD28" s="7">
        <f t="shared" si="17"/>
        <v>0</v>
      </c>
      <c r="AE28" s="3"/>
      <c r="AF28" s="3"/>
      <c r="AG28" s="7">
        <f t="shared" si="18"/>
        <v>0</v>
      </c>
      <c r="AH28" s="3"/>
      <c r="AI28" s="3"/>
      <c r="AJ28" s="7">
        <f t="shared" si="19"/>
        <v>0</v>
      </c>
      <c r="AK28" s="3"/>
      <c r="AL28" s="3"/>
      <c r="AM28" s="7">
        <f t="shared" si="20"/>
        <v>0</v>
      </c>
      <c r="AN28" s="3"/>
      <c r="AO28" s="3"/>
      <c r="AP28" s="7">
        <f t="shared" si="4"/>
        <v>0</v>
      </c>
      <c r="AQ28" s="3"/>
      <c r="AR28" s="3"/>
      <c r="AS28" s="7">
        <f t="shared" si="5"/>
        <v>0</v>
      </c>
    </row>
    <row r="29" spans="1:45" ht="15.75" x14ac:dyDescent="0.25">
      <c r="A29" s="13">
        <v>26</v>
      </c>
      <c r="B29" s="15" t="s">
        <v>52</v>
      </c>
      <c r="C29" s="6" t="s">
        <v>8</v>
      </c>
      <c r="D29" s="6">
        <v>20</v>
      </c>
      <c r="E29" s="6">
        <v>2600</v>
      </c>
      <c r="F29" s="5">
        <f t="shared" si="0"/>
        <v>52000</v>
      </c>
      <c r="G29" s="3">
        <v>36416.67</v>
      </c>
      <c r="H29" s="3">
        <v>7283.33</v>
      </c>
      <c r="I29" s="8">
        <f t="shared" si="1"/>
        <v>43700</v>
      </c>
      <c r="J29" s="18">
        <v>32500</v>
      </c>
      <c r="K29" s="18">
        <v>6500</v>
      </c>
      <c r="L29" s="18">
        <f t="shared" si="14"/>
        <v>39000</v>
      </c>
      <c r="M29" s="25"/>
      <c r="N29" s="25"/>
      <c r="O29" s="16">
        <f t="shared" si="3"/>
        <v>0</v>
      </c>
      <c r="P29" s="3"/>
      <c r="Q29" s="3"/>
      <c r="R29" s="7">
        <f t="shared" si="6"/>
        <v>0</v>
      </c>
      <c r="S29" s="3"/>
      <c r="T29" s="3"/>
      <c r="U29" s="7">
        <f t="shared" si="7"/>
        <v>0</v>
      </c>
      <c r="V29" s="3"/>
      <c r="W29" s="3"/>
      <c r="X29" s="7">
        <f t="shared" si="15"/>
        <v>0</v>
      </c>
      <c r="Y29" s="3"/>
      <c r="Z29" s="3"/>
      <c r="AA29" s="7">
        <f t="shared" si="16"/>
        <v>0</v>
      </c>
      <c r="AB29" s="3"/>
      <c r="AC29" s="3"/>
      <c r="AD29" s="7">
        <f t="shared" si="17"/>
        <v>0</v>
      </c>
      <c r="AE29" s="3"/>
      <c r="AF29" s="3"/>
      <c r="AG29" s="7">
        <f t="shared" si="18"/>
        <v>0</v>
      </c>
      <c r="AH29" s="3"/>
      <c r="AI29" s="3"/>
      <c r="AJ29" s="7">
        <f t="shared" si="19"/>
        <v>0</v>
      </c>
      <c r="AK29" s="3"/>
      <c r="AL29" s="3"/>
      <c r="AM29" s="7">
        <f t="shared" si="20"/>
        <v>0</v>
      </c>
      <c r="AN29" s="3"/>
      <c r="AO29" s="3"/>
      <c r="AP29" s="7">
        <f t="shared" si="4"/>
        <v>0</v>
      </c>
      <c r="AQ29" s="3"/>
      <c r="AR29" s="3"/>
      <c r="AS29" s="7">
        <f t="shared" si="5"/>
        <v>0</v>
      </c>
    </row>
    <row r="30" spans="1:45" ht="15.75" x14ac:dyDescent="0.25">
      <c r="A30" s="12">
        <v>27</v>
      </c>
      <c r="B30" s="15" t="s">
        <v>53</v>
      </c>
      <c r="C30" s="6" t="s">
        <v>8</v>
      </c>
      <c r="D30" s="6">
        <v>600</v>
      </c>
      <c r="E30" s="6">
        <v>120</v>
      </c>
      <c r="F30" s="5">
        <f t="shared" si="0"/>
        <v>72000</v>
      </c>
      <c r="G30" s="18">
        <v>24640</v>
      </c>
      <c r="H30" s="18">
        <v>4928</v>
      </c>
      <c r="I30" s="19">
        <f t="shared" si="1"/>
        <v>29568</v>
      </c>
      <c r="J30" s="3">
        <v>29500</v>
      </c>
      <c r="K30" s="7">
        <v>5900</v>
      </c>
      <c r="L30" s="7">
        <f t="shared" si="14"/>
        <v>35400</v>
      </c>
      <c r="M30" s="25"/>
      <c r="N30" s="25"/>
      <c r="O30" s="16">
        <f t="shared" si="3"/>
        <v>0</v>
      </c>
      <c r="P30" s="3">
        <v>37500</v>
      </c>
      <c r="Q30" s="3">
        <v>7500</v>
      </c>
      <c r="R30" s="7">
        <f t="shared" si="6"/>
        <v>45000</v>
      </c>
      <c r="S30" s="3"/>
      <c r="T30" s="3"/>
      <c r="U30" s="7">
        <f t="shared" si="7"/>
        <v>0</v>
      </c>
      <c r="V30" s="3">
        <v>45000</v>
      </c>
      <c r="W30" s="3">
        <v>9000</v>
      </c>
      <c r="X30" s="7">
        <f t="shared" si="15"/>
        <v>54000</v>
      </c>
      <c r="Y30" s="3"/>
      <c r="Z30" s="3"/>
      <c r="AA30" s="7">
        <f t="shared" si="16"/>
        <v>0</v>
      </c>
      <c r="AB30" s="3"/>
      <c r="AC30" s="3"/>
      <c r="AD30" s="7">
        <f t="shared" si="17"/>
        <v>0</v>
      </c>
      <c r="AE30" s="3"/>
      <c r="AF30" s="3"/>
      <c r="AG30" s="7">
        <f t="shared" si="18"/>
        <v>0</v>
      </c>
      <c r="AH30" s="3"/>
      <c r="AI30" s="3"/>
      <c r="AJ30" s="7">
        <f t="shared" si="19"/>
        <v>0</v>
      </c>
      <c r="AK30" s="3"/>
      <c r="AL30" s="3"/>
      <c r="AM30" s="7">
        <f t="shared" si="20"/>
        <v>0</v>
      </c>
      <c r="AN30" s="3"/>
      <c r="AO30" s="3"/>
      <c r="AP30" s="7">
        <f t="shared" si="4"/>
        <v>0</v>
      </c>
      <c r="AQ30" s="3"/>
      <c r="AR30" s="3"/>
      <c r="AS30" s="7">
        <f t="shared" si="5"/>
        <v>0</v>
      </c>
    </row>
    <row r="31" spans="1:45" ht="15.75" x14ac:dyDescent="0.25">
      <c r="A31" s="12">
        <v>28</v>
      </c>
      <c r="B31" s="15" t="s">
        <v>54</v>
      </c>
      <c r="C31" s="6" t="s">
        <v>8</v>
      </c>
      <c r="D31" s="6">
        <v>20</v>
      </c>
      <c r="E31" s="6">
        <v>120</v>
      </c>
      <c r="F31" s="5">
        <f t="shared" si="0"/>
        <v>2400</v>
      </c>
      <c r="G31" s="18">
        <v>820.83</v>
      </c>
      <c r="H31" s="18">
        <v>164.17</v>
      </c>
      <c r="I31" s="19">
        <f t="shared" si="1"/>
        <v>985</v>
      </c>
      <c r="J31" s="3">
        <v>983.33</v>
      </c>
      <c r="K31" s="7">
        <v>196.67</v>
      </c>
      <c r="L31" s="7">
        <f t="shared" si="14"/>
        <v>1180</v>
      </c>
      <c r="M31" s="25"/>
      <c r="N31" s="25"/>
      <c r="O31" s="16">
        <f t="shared" si="3"/>
        <v>0</v>
      </c>
      <c r="P31" s="3"/>
      <c r="Q31" s="3"/>
      <c r="R31" s="7">
        <f t="shared" si="6"/>
        <v>0</v>
      </c>
      <c r="S31" s="3"/>
      <c r="T31" s="3"/>
      <c r="U31" s="7">
        <f t="shared" si="7"/>
        <v>0</v>
      </c>
      <c r="V31" s="3">
        <v>1500</v>
      </c>
      <c r="W31" s="3">
        <v>300</v>
      </c>
      <c r="X31" s="7">
        <f t="shared" si="15"/>
        <v>1800</v>
      </c>
      <c r="Y31" s="3"/>
      <c r="Z31" s="3"/>
      <c r="AA31" s="7">
        <f t="shared" si="16"/>
        <v>0</v>
      </c>
      <c r="AB31" s="3"/>
      <c r="AC31" s="3"/>
      <c r="AD31" s="7">
        <f t="shared" si="17"/>
        <v>0</v>
      </c>
      <c r="AE31" s="3"/>
      <c r="AF31" s="3"/>
      <c r="AG31" s="7">
        <f t="shared" si="18"/>
        <v>0</v>
      </c>
      <c r="AH31" s="3"/>
      <c r="AI31" s="3"/>
      <c r="AJ31" s="7">
        <f t="shared" si="19"/>
        <v>0</v>
      </c>
      <c r="AK31" s="3"/>
      <c r="AL31" s="3"/>
      <c r="AM31" s="7">
        <f t="shared" si="20"/>
        <v>0</v>
      </c>
      <c r="AN31" s="3"/>
      <c r="AO31" s="3"/>
      <c r="AP31" s="7">
        <f t="shared" si="4"/>
        <v>0</v>
      </c>
      <c r="AQ31" s="3"/>
      <c r="AR31" s="3"/>
      <c r="AS31" s="7">
        <f t="shared" si="5"/>
        <v>0</v>
      </c>
    </row>
    <row r="32" spans="1:45" ht="15.75" x14ac:dyDescent="0.25">
      <c r="A32" s="13">
        <v>29</v>
      </c>
      <c r="B32" s="15" t="s">
        <v>16</v>
      </c>
      <c r="C32" s="6" t="s">
        <v>8</v>
      </c>
      <c r="D32" s="6">
        <v>100</v>
      </c>
      <c r="E32" s="6">
        <v>130</v>
      </c>
      <c r="F32" s="5">
        <f t="shared" si="0"/>
        <v>13000</v>
      </c>
      <c r="G32" s="3"/>
      <c r="H32" s="3"/>
      <c r="I32" s="8">
        <f t="shared" si="1"/>
        <v>0</v>
      </c>
      <c r="J32" s="18">
        <v>6583.33</v>
      </c>
      <c r="K32" s="18">
        <v>1316.67</v>
      </c>
      <c r="L32" s="18">
        <f t="shared" si="14"/>
        <v>7900</v>
      </c>
      <c r="M32" s="25"/>
      <c r="N32" s="25"/>
      <c r="O32" s="16">
        <f t="shared" si="3"/>
        <v>0</v>
      </c>
      <c r="P32" s="3">
        <v>10000</v>
      </c>
      <c r="Q32" s="3">
        <v>2000</v>
      </c>
      <c r="R32" s="7">
        <f t="shared" si="6"/>
        <v>12000</v>
      </c>
      <c r="S32" s="3"/>
      <c r="T32" s="3"/>
      <c r="U32" s="7">
        <f t="shared" si="7"/>
        <v>0</v>
      </c>
      <c r="V32" s="3">
        <v>9166.67</v>
      </c>
      <c r="W32" s="3">
        <v>1833.33</v>
      </c>
      <c r="X32" s="7">
        <f t="shared" si="15"/>
        <v>11000</v>
      </c>
      <c r="Y32" s="3"/>
      <c r="Z32" s="3"/>
      <c r="AA32" s="7">
        <f t="shared" si="16"/>
        <v>0</v>
      </c>
      <c r="AB32" s="3"/>
      <c r="AC32" s="3"/>
      <c r="AD32" s="7">
        <f t="shared" si="17"/>
        <v>0</v>
      </c>
      <c r="AE32" s="3"/>
      <c r="AF32" s="3"/>
      <c r="AG32" s="7">
        <f t="shared" si="18"/>
        <v>0</v>
      </c>
      <c r="AH32" s="3"/>
      <c r="AI32" s="3"/>
      <c r="AJ32" s="7">
        <f t="shared" si="19"/>
        <v>0</v>
      </c>
      <c r="AK32" s="3"/>
      <c r="AL32" s="3"/>
      <c r="AM32" s="7">
        <f t="shared" si="20"/>
        <v>0</v>
      </c>
      <c r="AN32" s="3"/>
      <c r="AO32" s="3"/>
      <c r="AP32" s="7">
        <f t="shared" si="4"/>
        <v>0</v>
      </c>
      <c r="AQ32" s="3"/>
      <c r="AR32" s="3"/>
      <c r="AS32" s="7">
        <f t="shared" si="5"/>
        <v>0</v>
      </c>
    </row>
    <row r="33" spans="1:45" ht="15.75" x14ac:dyDescent="0.25">
      <c r="A33" s="12">
        <v>30</v>
      </c>
      <c r="B33" s="15" t="s">
        <v>17</v>
      </c>
      <c r="C33" s="6" t="s">
        <v>8</v>
      </c>
      <c r="D33" s="6">
        <v>30</v>
      </c>
      <c r="E33" s="6">
        <v>70</v>
      </c>
      <c r="F33" s="5">
        <f t="shared" si="0"/>
        <v>2100</v>
      </c>
      <c r="G33" s="3">
        <v>718.33</v>
      </c>
      <c r="H33" s="3">
        <v>143.66999999999999</v>
      </c>
      <c r="I33" s="8">
        <f t="shared" si="1"/>
        <v>862</v>
      </c>
      <c r="J33" s="18">
        <v>700</v>
      </c>
      <c r="K33" s="18">
        <v>140</v>
      </c>
      <c r="L33" s="18">
        <f t="shared" si="14"/>
        <v>840</v>
      </c>
      <c r="M33" s="25"/>
      <c r="N33" s="25"/>
      <c r="O33" s="16">
        <f t="shared" si="3"/>
        <v>0</v>
      </c>
      <c r="P33" s="3"/>
      <c r="Q33" s="3"/>
      <c r="R33" s="7">
        <f t="shared" si="6"/>
        <v>0</v>
      </c>
      <c r="S33" s="3"/>
      <c r="T33" s="3"/>
      <c r="U33" s="7">
        <f t="shared" si="7"/>
        <v>0</v>
      </c>
      <c r="V33" s="3"/>
      <c r="W33" s="3"/>
      <c r="X33" s="7">
        <f t="shared" si="15"/>
        <v>0</v>
      </c>
      <c r="Y33" s="3"/>
      <c r="Z33" s="3"/>
      <c r="AA33" s="7">
        <f t="shared" si="16"/>
        <v>0</v>
      </c>
      <c r="AB33" s="3"/>
      <c r="AC33" s="3"/>
      <c r="AD33" s="7">
        <f t="shared" si="17"/>
        <v>0</v>
      </c>
      <c r="AE33" s="3"/>
      <c r="AF33" s="3"/>
      <c r="AG33" s="7">
        <f t="shared" si="18"/>
        <v>0</v>
      </c>
      <c r="AH33" s="3"/>
      <c r="AI33" s="3"/>
      <c r="AJ33" s="7">
        <f t="shared" si="19"/>
        <v>0</v>
      </c>
      <c r="AK33" s="3"/>
      <c r="AL33" s="3"/>
      <c r="AM33" s="7">
        <f t="shared" si="20"/>
        <v>0</v>
      </c>
      <c r="AN33" s="3"/>
      <c r="AO33" s="3"/>
      <c r="AP33" s="7">
        <f t="shared" si="4"/>
        <v>0</v>
      </c>
      <c r="AQ33" s="3"/>
      <c r="AR33" s="3"/>
      <c r="AS33" s="7">
        <f t="shared" si="5"/>
        <v>0</v>
      </c>
    </row>
    <row r="34" spans="1:45" ht="31.5" x14ac:dyDescent="0.25">
      <c r="A34" s="12">
        <v>31</v>
      </c>
      <c r="B34" s="15" t="s">
        <v>55</v>
      </c>
      <c r="C34" s="6" t="s">
        <v>8</v>
      </c>
      <c r="D34" s="6">
        <v>20</v>
      </c>
      <c r="E34" s="6">
        <v>160</v>
      </c>
      <c r="F34" s="5">
        <f t="shared" si="0"/>
        <v>3200</v>
      </c>
      <c r="G34" s="18">
        <v>950</v>
      </c>
      <c r="H34" s="18">
        <v>190</v>
      </c>
      <c r="I34" s="19">
        <f t="shared" si="1"/>
        <v>1140</v>
      </c>
      <c r="J34" s="3">
        <v>1250</v>
      </c>
      <c r="K34" s="7">
        <v>250</v>
      </c>
      <c r="L34" s="7">
        <f t="shared" si="14"/>
        <v>1500</v>
      </c>
      <c r="M34" s="25"/>
      <c r="N34" s="25"/>
      <c r="O34" s="16">
        <f t="shared" si="3"/>
        <v>0</v>
      </c>
      <c r="P34" s="3"/>
      <c r="Q34" s="3"/>
      <c r="R34" s="7">
        <f t="shared" si="6"/>
        <v>0</v>
      </c>
      <c r="S34" s="3"/>
      <c r="T34" s="3"/>
      <c r="U34" s="7">
        <f t="shared" si="7"/>
        <v>0</v>
      </c>
      <c r="V34" s="3"/>
      <c r="W34" s="3"/>
      <c r="X34" s="7">
        <f t="shared" si="15"/>
        <v>0</v>
      </c>
      <c r="Y34" s="3"/>
      <c r="Z34" s="3"/>
      <c r="AA34" s="7">
        <f t="shared" si="16"/>
        <v>0</v>
      </c>
      <c r="AB34" s="3"/>
      <c r="AC34" s="3"/>
      <c r="AD34" s="7">
        <f t="shared" si="17"/>
        <v>0</v>
      </c>
      <c r="AE34" s="3"/>
      <c r="AF34" s="3"/>
      <c r="AG34" s="7">
        <f t="shared" si="18"/>
        <v>0</v>
      </c>
      <c r="AH34" s="3"/>
      <c r="AI34" s="3"/>
      <c r="AJ34" s="7">
        <f t="shared" si="19"/>
        <v>0</v>
      </c>
      <c r="AK34" s="3"/>
      <c r="AL34" s="3"/>
      <c r="AM34" s="7">
        <f t="shared" si="20"/>
        <v>0</v>
      </c>
      <c r="AN34" s="3"/>
      <c r="AO34" s="3"/>
      <c r="AP34" s="7">
        <f t="shared" si="4"/>
        <v>0</v>
      </c>
      <c r="AQ34" s="3"/>
      <c r="AR34" s="3"/>
      <c r="AS34" s="7">
        <f t="shared" si="5"/>
        <v>0</v>
      </c>
    </row>
    <row r="35" spans="1:45" ht="15.75" x14ac:dyDescent="0.25">
      <c r="A35" s="13">
        <v>32</v>
      </c>
      <c r="B35" s="15" t="s">
        <v>18</v>
      </c>
      <c r="C35" s="6" t="s">
        <v>8</v>
      </c>
      <c r="D35" s="6">
        <v>100</v>
      </c>
      <c r="E35" s="6">
        <v>100</v>
      </c>
      <c r="F35" s="5">
        <f t="shared" si="0"/>
        <v>10000</v>
      </c>
      <c r="G35" s="3"/>
      <c r="H35" s="3"/>
      <c r="I35" s="8">
        <f t="shared" si="1"/>
        <v>0</v>
      </c>
      <c r="J35" s="18">
        <v>5416.67</v>
      </c>
      <c r="K35" s="18">
        <v>1083.33</v>
      </c>
      <c r="L35" s="18">
        <f t="shared" si="14"/>
        <v>6500</v>
      </c>
      <c r="M35" s="25"/>
      <c r="N35" s="25"/>
      <c r="O35" s="16">
        <f t="shared" si="3"/>
        <v>0</v>
      </c>
      <c r="P35" s="3"/>
      <c r="Q35" s="3"/>
      <c r="R35" s="7">
        <f t="shared" si="6"/>
        <v>0</v>
      </c>
      <c r="S35" s="3"/>
      <c r="T35" s="3"/>
      <c r="U35" s="7">
        <f t="shared" si="7"/>
        <v>0</v>
      </c>
      <c r="V35" s="3"/>
      <c r="W35" s="3"/>
      <c r="X35" s="7">
        <f t="shared" si="15"/>
        <v>0</v>
      </c>
      <c r="Y35" s="3">
        <v>5750</v>
      </c>
      <c r="Z35" s="3">
        <v>1150</v>
      </c>
      <c r="AA35" s="7">
        <f t="shared" si="16"/>
        <v>6900</v>
      </c>
      <c r="AB35" s="3"/>
      <c r="AC35" s="3"/>
      <c r="AD35" s="7">
        <f t="shared" si="17"/>
        <v>0</v>
      </c>
      <c r="AE35" s="3"/>
      <c r="AF35" s="3"/>
      <c r="AG35" s="7">
        <f t="shared" si="18"/>
        <v>0</v>
      </c>
      <c r="AH35" s="3"/>
      <c r="AI35" s="3"/>
      <c r="AJ35" s="7">
        <f t="shared" si="19"/>
        <v>0</v>
      </c>
      <c r="AK35" s="3"/>
      <c r="AL35" s="3"/>
      <c r="AM35" s="7">
        <f t="shared" si="20"/>
        <v>0</v>
      </c>
      <c r="AN35" s="3"/>
      <c r="AO35" s="3"/>
      <c r="AP35" s="7">
        <f t="shared" si="4"/>
        <v>0</v>
      </c>
      <c r="AQ35" s="3"/>
      <c r="AR35" s="3"/>
      <c r="AS35" s="7">
        <f t="shared" si="5"/>
        <v>0</v>
      </c>
    </row>
    <row r="36" spans="1:45" ht="15.75" x14ac:dyDescent="0.25">
      <c r="A36" s="12">
        <v>33</v>
      </c>
      <c r="B36" s="15" t="s">
        <v>56</v>
      </c>
      <c r="C36" s="6" t="s">
        <v>8</v>
      </c>
      <c r="D36" s="6">
        <v>30</v>
      </c>
      <c r="E36" s="6">
        <v>250</v>
      </c>
      <c r="F36" s="5">
        <f t="shared" si="0"/>
        <v>7500</v>
      </c>
      <c r="G36" s="3">
        <v>3705</v>
      </c>
      <c r="H36" s="3">
        <v>741</v>
      </c>
      <c r="I36" s="8">
        <f t="shared" si="1"/>
        <v>4446</v>
      </c>
      <c r="J36" s="18">
        <v>3000</v>
      </c>
      <c r="K36" s="18">
        <v>600</v>
      </c>
      <c r="L36" s="18">
        <f t="shared" si="14"/>
        <v>3600</v>
      </c>
      <c r="M36" s="25"/>
      <c r="N36" s="25"/>
      <c r="O36" s="16">
        <f t="shared" si="3"/>
        <v>0</v>
      </c>
      <c r="P36" s="3">
        <v>4750</v>
      </c>
      <c r="Q36" s="3">
        <v>950</v>
      </c>
      <c r="R36" s="7">
        <f t="shared" si="6"/>
        <v>5700</v>
      </c>
      <c r="S36" s="3"/>
      <c r="T36" s="3"/>
      <c r="U36" s="7">
        <f t="shared" si="7"/>
        <v>0</v>
      </c>
      <c r="V36" s="3">
        <v>4500</v>
      </c>
      <c r="W36" s="3">
        <v>900</v>
      </c>
      <c r="X36" s="7">
        <f t="shared" si="15"/>
        <v>5400</v>
      </c>
      <c r="Y36" s="3"/>
      <c r="Z36" s="3"/>
      <c r="AA36" s="7">
        <f t="shared" si="16"/>
        <v>0</v>
      </c>
      <c r="AB36" s="3"/>
      <c r="AC36" s="3"/>
      <c r="AD36" s="7">
        <f t="shared" si="17"/>
        <v>0</v>
      </c>
      <c r="AE36" s="3"/>
      <c r="AF36" s="3"/>
      <c r="AG36" s="7">
        <f t="shared" si="18"/>
        <v>0</v>
      </c>
      <c r="AH36" s="3"/>
      <c r="AI36" s="3"/>
      <c r="AJ36" s="7">
        <f t="shared" si="19"/>
        <v>0</v>
      </c>
      <c r="AK36" s="3"/>
      <c r="AL36" s="3"/>
      <c r="AM36" s="7">
        <f t="shared" si="20"/>
        <v>0</v>
      </c>
      <c r="AN36" s="3"/>
      <c r="AO36" s="3"/>
      <c r="AP36" s="7">
        <f t="shared" si="4"/>
        <v>0</v>
      </c>
      <c r="AQ36" s="3"/>
      <c r="AR36" s="3"/>
      <c r="AS36" s="7">
        <f t="shared" si="5"/>
        <v>0</v>
      </c>
    </row>
    <row r="37" spans="1:45" ht="15.75" x14ac:dyDescent="0.25">
      <c r="A37" s="12">
        <v>34</v>
      </c>
      <c r="B37" s="15" t="s">
        <v>57</v>
      </c>
      <c r="C37" s="6" t="s">
        <v>8</v>
      </c>
      <c r="D37" s="6">
        <v>30</v>
      </c>
      <c r="E37" s="6">
        <v>100</v>
      </c>
      <c r="F37" s="5">
        <f t="shared" si="0"/>
        <v>3000</v>
      </c>
      <c r="G37" s="3"/>
      <c r="H37" s="3"/>
      <c r="I37" s="8">
        <f t="shared" si="1"/>
        <v>0</v>
      </c>
      <c r="J37" s="18">
        <v>2500</v>
      </c>
      <c r="K37" s="18">
        <v>500</v>
      </c>
      <c r="L37" s="18">
        <f t="shared" si="14"/>
        <v>3000</v>
      </c>
      <c r="M37" s="25"/>
      <c r="N37" s="25"/>
      <c r="O37" s="16">
        <f t="shared" si="3"/>
        <v>0</v>
      </c>
      <c r="P37" s="17">
        <v>2375</v>
      </c>
      <c r="Q37" s="17">
        <v>475</v>
      </c>
      <c r="R37" s="17">
        <v>2800</v>
      </c>
      <c r="S37" s="3"/>
      <c r="T37" s="3"/>
      <c r="U37" s="7">
        <f t="shared" si="7"/>
        <v>0</v>
      </c>
      <c r="V37" s="3"/>
      <c r="W37" s="3"/>
      <c r="X37" s="7">
        <f t="shared" si="15"/>
        <v>0</v>
      </c>
      <c r="Y37" s="3"/>
      <c r="Z37" s="3"/>
      <c r="AA37" s="7">
        <f t="shared" si="16"/>
        <v>0</v>
      </c>
      <c r="AB37" s="3"/>
      <c r="AC37" s="3"/>
      <c r="AD37" s="7">
        <f t="shared" si="17"/>
        <v>0</v>
      </c>
      <c r="AE37" s="3"/>
      <c r="AF37" s="3"/>
      <c r="AG37" s="7">
        <f t="shared" si="18"/>
        <v>0</v>
      </c>
      <c r="AH37" s="3"/>
      <c r="AI37" s="3"/>
      <c r="AJ37" s="7">
        <f t="shared" si="19"/>
        <v>0</v>
      </c>
      <c r="AK37" s="3"/>
      <c r="AL37" s="3"/>
      <c r="AM37" s="7">
        <f t="shared" si="20"/>
        <v>0</v>
      </c>
      <c r="AN37" s="3"/>
      <c r="AO37" s="3"/>
      <c r="AP37" s="7">
        <f t="shared" si="4"/>
        <v>0</v>
      </c>
      <c r="AQ37" s="3"/>
      <c r="AR37" s="3"/>
      <c r="AS37" s="7">
        <f t="shared" si="5"/>
        <v>0</v>
      </c>
    </row>
    <row r="38" spans="1:45" ht="15.75" x14ac:dyDescent="0.25">
      <c r="A38" s="13">
        <v>35</v>
      </c>
      <c r="B38" s="15" t="s">
        <v>58</v>
      </c>
      <c r="C38" s="6" t="s">
        <v>8</v>
      </c>
      <c r="D38" s="6">
        <v>200</v>
      </c>
      <c r="E38" s="6">
        <v>200</v>
      </c>
      <c r="F38" s="5">
        <f t="shared" si="0"/>
        <v>40000</v>
      </c>
      <c r="G38" s="18">
        <v>22400</v>
      </c>
      <c r="H38" s="18">
        <v>4480</v>
      </c>
      <c r="I38" s="19">
        <f t="shared" si="1"/>
        <v>26880</v>
      </c>
      <c r="J38" s="3"/>
      <c r="K38" s="7"/>
      <c r="L38" s="7"/>
      <c r="M38" s="25"/>
      <c r="N38" s="25"/>
      <c r="O38" s="16">
        <f t="shared" si="3"/>
        <v>0</v>
      </c>
      <c r="P38" s="3"/>
      <c r="Q38" s="3"/>
      <c r="R38" s="7">
        <f t="shared" si="6"/>
        <v>0</v>
      </c>
      <c r="S38" s="3"/>
      <c r="T38" s="3"/>
      <c r="U38" s="7">
        <f t="shared" si="7"/>
        <v>0</v>
      </c>
      <c r="V38" s="3"/>
      <c r="W38" s="3"/>
      <c r="X38" s="7">
        <f t="shared" si="15"/>
        <v>0</v>
      </c>
      <c r="Y38" s="3"/>
      <c r="Z38" s="3"/>
      <c r="AA38" s="7">
        <f t="shared" si="16"/>
        <v>0</v>
      </c>
      <c r="AB38" s="3"/>
      <c r="AC38" s="3"/>
      <c r="AD38" s="7">
        <f t="shared" si="17"/>
        <v>0</v>
      </c>
      <c r="AE38" s="3"/>
      <c r="AF38" s="3"/>
      <c r="AG38" s="7">
        <f t="shared" si="18"/>
        <v>0</v>
      </c>
      <c r="AH38" s="3"/>
      <c r="AI38" s="3"/>
      <c r="AJ38" s="7">
        <f t="shared" si="19"/>
        <v>0</v>
      </c>
      <c r="AK38" s="3"/>
      <c r="AL38" s="3"/>
      <c r="AM38" s="7">
        <f t="shared" si="20"/>
        <v>0</v>
      </c>
      <c r="AN38" s="3"/>
      <c r="AO38" s="3"/>
      <c r="AP38" s="7">
        <f t="shared" si="4"/>
        <v>0</v>
      </c>
      <c r="AQ38" s="3"/>
      <c r="AR38" s="3"/>
      <c r="AS38" s="7">
        <f t="shared" si="5"/>
        <v>0</v>
      </c>
    </row>
    <row r="39" spans="1:45" ht="15.75" x14ac:dyDescent="0.25">
      <c r="A39" s="12">
        <v>36</v>
      </c>
      <c r="B39" s="15" t="s">
        <v>59</v>
      </c>
      <c r="C39" s="6" t="s">
        <v>8</v>
      </c>
      <c r="D39" s="6">
        <v>800</v>
      </c>
      <c r="E39" s="6">
        <v>140</v>
      </c>
      <c r="F39" s="5">
        <f t="shared" si="0"/>
        <v>112000</v>
      </c>
      <c r="G39" s="3">
        <v>66000</v>
      </c>
      <c r="H39" s="3">
        <v>13200</v>
      </c>
      <c r="I39" s="8">
        <f t="shared" si="1"/>
        <v>79200</v>
      </c>
      <c r="J39" s="18">
        <v>56666.67</v>
      </c>
      <c r="K39" s="18">
        <v>11333.33</v>
      </c>
      <c r="L39" s="18">
        <f t="shared" ref="L39" si="22">K39+J39</f>
        <v>68000</v>
      </c>
      <c r="M39" s="25"/>
      <c r="N39" s="25"/>
      <c r="O39" s="16">
        <f t="shared" si="3"/>
        <v>0</v>
      </c>
      <c r="P39" s="3">
        <v>60000</v>
      </c>
      <c r="Q39" s="3">
        <v>12000</v>
      </c>
      <c r="R39" s="7">
        <f t="shared" si="6"/>
        <v>72000</v>
      </c>
      <c r="S39" s="3"/>
      <c r="T39" s="3"/>
      <c r="U39" s="7">
        <f t="shared" si="7"/>
        <v>0</v>
      </c>
      <c r="V39" s="3"/>
      <c r="W39" s="3"/>
      <c r="X39" s="7">
        <f t="shared" si="15"/>
        <v>0</v>
      </c>
      <c r="Y39" s="3"/>
      <c r="Z39" s="3"/>
      <c r="AA39" s="7">
        <f t="shared" si="16"/>
        <v>0</v>
      </c>
      <c r="AB39" s="3"/>
      <c r="AC39" s="3"/>
      <c r="AD39" s="7">
        <f t="shared" si="17"/>
        <v>0</v>
      </c>
      <c r="AE39" s="3"/>
      <c r="AF39" s="3"/>
      <c r="AG39" s="7">
        <f t="shared" si="18"/>
        <v>0</v>
      </c>
      <c r="AH39" s="3"/>
      <c r="AI39" s="3"/>
      <c r="AJ39" s="7">
        <f t="shared" si="19"/>
        <v>0</v>
      </c>
      <c r="AK39" s="3"/>
      <c r="AL39" s="3"/>
      <c r="AM39" s="7">
        <f t="shared" si="20"/>
        <v>0</v>
      </c>
      <c r="AN39" s="3"/>
      <c r="AO39" s="3"/>
      <c r="AP39" s="7">
        <f t="shared" si="4"/>
        <v>0</v>
      </c>
      <c r="AQ39" s="3"/>
      <c r="AR39" s="3"/>
      <c r="AS39" s="7">
        <f t="shared" si="5"/>
        <v>0</v>
      </c>
    </row>
    <row r="40" spans="1:45" ht="15.75" x14ac:dyDescent="0.25">
      <c r="A40" s="12">
        <v>37</v>
      </c>
      <c r="B40" s="15" t="s">
        <v>60</v>
      </c>
      <c r="C40" s="6" t="s">
        <v>8</v>
      </c>
      <c r="D40" s="6">
        <v>300</v>
      </c>
      <c r="E40" s="6">
        <v>800</v>
      </c>
      <c r="F40" s="5">
        <f t="shared" si="0"/>
        <v>240000</v>
      </c>
      <c r="G40" s="3">
        <v>110000</v>
      </c>
      <c r="H40" s="3">
        <v>22000</v>
      </c>
      <c r="I40" s="8">
        <f t="shared" si="1"/>
        <v>132000</v>
      </c>
      <c r="J40" s="7">
        <v>95000</v>
      </c>
      <c r="K40" s="7">
        <v>19000</v>
      </c>
      <c r="L40" s="7">
        <f t="shared" si="14"/>
        <v>114000</v>
      </c>
      <c r="M40" s="25"/>
      <c r="N40" s="25"/>
      <c r="O40" s="16">
        <f t="shared" si="3"/>
        <v>0</v>
      </c>
      <c r="P40" s="3">
        <v>130000</v>
      </c>
      <c r="Q40" s="3">
        <v>26000</v>
      </c>
      <c r="R40" s="7">
        <f t="shared" si="6"/>
        <v>156000</v>
      </c>
      <c r="S40" s="3"/>
      <c r="T40" s="3"/>
      <c r="U40" s="7">
        <f t="shared" si="7"/>
        <v>0</v>
      </c>
      <c r="V40" s="3">
        <v>100000</v>
      </c>
      <c r="W40" s="3">
        <v>20000</v>
      </c>
      <c r="X40" s="7">
        <f t="shared" si="15"/>
        <v>120000</v>
      </c>
      <c r="Y40" s="28">
        <v>88750</v>
      </c>
      <c r="Z40" s="28">
        <v>17750</v>
      </c>
      <c r="AA40" s="28">
        <f t="shared" si="16"/>
        <v>106500</v>
      </c>
      <c r="AB40" s="3"/>
      <c r="AC40" s="3"/>
      <c r="AD40" s="7">
        <f t="shared" si="17"/>
        <v>0</v>
      </c>
      <c r="AE40" s="3"/>
      <c r="AF40" s="3"/>
      <c r="AG40" s="7">
        <f t="shared" si="18"/>
        <v>0</v>
      </c>
      <c r="AH40" s="3">
        <v>170000</v>
      </c>
      <c r="AI40" s="3">
        <v>34000</v>
      </c>
      <c r="AJ40" s="7">
        <f t="shared" si="19"/>
        <v>204000</v>
      </c>
      <c r="AK40" s="3"/>
      <c r="AL40" s="3"/>
      <c r="AM40" s="7">
        <f t="shared" si="20"/>
        <v>0</v>
      </c>
      <c r="AN40" s="3"/>
      <c r="AO40" s="3"/>
      <c r="AP40" s="7">
        <f t="shared" si="4"/>
        <v>0</v>
      </c>
      <c r="AQ40" s="3"/>
      <c r="AR40" s="3"/>
      <c r="AS40" s="7">
        <f t="shared" si="5"/>
        <v>0</v>
      </c>
    </row>
    <row r="41" spans="1:45" ht="15.75" x14ac:dyDescent="0.25">
      <c r="A41" s="13">
        <v>38</v>
      </c>
      <c r="B41" s="15" t="s">
        <v>61</v>
      </c>
      <c r="C41" s="6" t="s">
        <v>8</v>
      </c>
      <c r="D41" s="6">
        <v>25</v>
      </c>
      <c r="E41" s="6">
        <v>900</v>
      </c>
      <c r="F41" s="5">
        <f t="shared" si="0"/>
        <v>22500</v>
      </c>
      <c r="G41" s="3">
        <v>11736.67</v>
      </c>
      <c r="H41" s="3">
        <v>2347.33</v>
      </c>
      <c r="I41" s="8">
        <f t="shared" si="1"/>
        <v>14084</v>
      </c>
      <c r="J41" s="3">
        <v>8125</v>
      </c>
      <c r="K41" s="7">
        <v>1625</v>
      </c>
      <c r="L41" s="7">
        <f t="shared" si="14"/>
        <v>9750</v>
      </c>
      <c r="M41" s="25"/>
      <c r="N41" s="25"/>
      <c r="O41" s="16">
        <f t="shared" si="3"/>
        <v>0</v>
      </c>
      <c r="P41" s="18">
        <v>6250</v>
      </c>
      <c r="Q41" s="18">
        <v>1250</v>
      </c>
      <c r="R41" s="18">
        <f t="shared" si="6"/>
        <v>7500</v>
      </c>
      <c r="S41" s="3"/>
      <c r="T41" s="3"/>
      <c r="U41" s="7">
        <f t="shared" si="7"/>
        <v>0</v>
      </c>
      <c r="V41" s="3">
        <v>10000</v>
      </c>
      <c r="W41" s="3">
        <v>2000</v>
      </c>
      <c r="X41" s="7">
        <f t="shared" si="15"/>
        <v>12000</v>
      </c>
      <c r="Y41" s="3"/>
      <c r="Z41" s="3"/>
      <c r="AA41" s="7">
        <f t="shared" si="16"/>
        <v>0</v>
      </c>
      <c r="AB41" s="3"/>
      <c r="AC41" s="3"/>
      <c r="AD41" s="7">
        <f t="shared" si="17"/>
        <v>0</v>
      </c>
      <c r="AE41" s="3"/>
      <c r="AF41" s="3"/>
      <c r="AG41" s="7">
        <f t="shared" si="18"/>
        <v>0</v>
      </c>
      <c r="AH41" s="3"/>
      <c r="AI41" s="3"/>
      <c r="AJ41" s="7">
        <f t="shared" si="19"/>
        <v>0</v>
      </c>
      <c r="AK41" s="3"/>
      <c r="AL41" s="3"/>
      <c r="AM41" s="7">
        <f t="shared" si="20"/>
        <v>0</v>
      </c>
      <c r="AN41" s="3"/>
      <c r="AO41" s="3"/>
      <c r="AP41" s="7">
        <f t="shared" si="4"/>
        <v>0</v>
      </c>
      <c r="AQ41" s="3"/>
      <c r="AR41" s="3"/>
      <c r="AS41" s="7">
        <f t="shared" si="5"/>
        <v>0</v>
      </c>
    </row>
    <row r="42" spans="1:45" ht="15.75" x14ac:dyDescent="0.25">
      <c r="A42" s="12">
        <v>39</v>
      </c>
      <c r="B42" s="15" t="s">
        <v>62</v>
      </c>
      <c r="C42" s="6" t="s">
        <v>8</v>
      </c>
      <c r="D42" s="6">
        <v>25</v>
      </c>
      <c r="E42" s="6">
        <v>1250</v>
      </c>
      <c r="F42" s="5">
        <f t="shared" si="0"/>
        <v>31250</v>
      </c>
      <c r="G42" s="3">
        <v>17056.669999999998</v>
      </c>
      <c r="H42" s="3">
        <v>3411.33</v>
      </c>
      <c r="I42" s="8">
        <f t="shared" si="1"/>
        <v>20468</v>
      </c>
      <c r="J42" s="18">
        <v>14375</v>
      </c>
      <c r="K42" s="18">
        <v>2875</v>
      </c>
      <c r="L42" s="18">
        <f t="shared" si="14"/>
        <v>17250</v>
      </c>
      <c r="M42" s="25"/>
      <c r="N42" s="25"/>
      <c r="O42" s="16">
        <f t="shared" si="3"/>
        <v>0</v>
      </c>
      <c r="P42" s="3">
        <v>15000</v>
      </c>
      <c r="Q42" s="3">
        <v>3000</v>
      </c>
      <c r="R42" s="7">
        <f t="shared" si="6"/>
        <v>18000</v>
      </c>
      <c r="S42" s="3"/>
      <c r="T42" s="3"/>
      <c r="U42" s="7">
        <f t="shared" si="7"/>
        <v>0</v>
      </c>
      <c r="V42" s="3">
        <v>22916.67</v>
      </c>
      <c r="W42" s="3">
        <v>4583.33</v>
      </c>
      <c r="X42" s="7">
        <f t="shared" si="15"/>
        <v>27500</v>
      </c>
      <c r="Y42" s="3"/>
      <c r="Z42" s="3"/>
      <c r="AA42" s="7">
        <f t="shared" si="16"/>
        <v>0</v>
      </c>
      <c r="AB42" s="3"/>
      <c r="AC42" s="3"/>
      <c r="AD42" s="7">
        <f t="shared" si="17"/>
        <v>0</v>
      </c>
      <c r="AE42" s="3"/>
      <c r="AF42" s="3"/>
      <c r="AG42" s="7">
        <f t="shared" si="18"/>
        <v>0</v>
      </c>
      <c r="AH42" s="3"/>
      <c r="AI42" s="3"/>
      <c r="AJ42" s="7">
        <f t="shared" si="19"/>
        <v>0</v>
      </c>
      <c r="AK42" s="3"/>
      <c r="AL42" s="3"/>
      <c r="AM42" s="7">
        <f t="shared" si="20"/>
        <v>0</v>
      </c>
      <c r="AN42" s="3"/>
      <c r="AO42" s="3"/>
      <c r="AP42" s="7">
        <f t="shared" si="4"/>
        <v>0</v>
      </c>
      <c r="AQ42" s="3"/>
      <c r="AR42" s="3"/>
      <c r="AS42" s="7">
        <f t="shared" si="5"/>
        <v>0</v>
      </c>
    </row>
    <row r="43" spans="1:45" ht="15.75" x14ac:dyDescent="0.25">
      <c r="A43" s="12">
        <v>40</v>
      </c>
      <c r="B43" s="15" t="s">
        <v>19</v>
      </c>
      <c r="C43" s="6" t="s">
        <v>8</v>
      </c>
      <c r="D43" s="6">
        <v>15</v>
      </c>
      <c r="E43" s="6">
        <v>250</v>
      </c>
      <c r="F43" s="5">
        <f t="shared" si="0"/>
        <v>3750</v>
      </c>
      <c r="G43" s="3">
        <v>2412.5</v>
      </c>
      <c r="H43" s="3">
        <v>482.5</v>
      </c>
      <c r="I43" s="8">
        <f t="shared" si="1"/>
        <v>2895</v>
      </c>
      <c r="J43" s="18">
        <v>1500</v>
      </c>
      <c r="K43" s="18">
        <v>300</v>
      </c>
      <c r="L43" s="18">
        <f t="shared" si="14"/>
        <v>1800</v>
      </c>
      <c r="M43" s="25"/>
      <c r="N43" s="25"/>
      <c r="O43" s="16">
        <f t="shared" si="3"/>
        <v>0</v>
      </c>
      <c r="P43" s="3"/>
      <c r="Q43" s="3"/>
      <c r="R43" s="7">
        <f t="shared" si="6"/>
        <v>0</v>
      </c>
      <c r="S43" s="3"/>
      <c r="T43" s="3"/>
      <c r="U43" s="7">
        <f t="shared" si="7"/>
        <v>0</v>
      </c>
      <c r="V43" s="3">
        <v>2000</v>
      </c>
      <c r="W43" s="3">
        <v>400</v>
      </c>
      <c r="X43" s="7">
        <f t="shared" si="15"/>
        <v>2400</v>
      </c>
      <c r="Y43" s="3"/>
      <c r="Z43" s="3"/>
      <c r="AA43" s="7">
        <f t="shared" si="16"/>
        <v>0</v>
      </c>
      <c r="AB43" s="3"/>
      <c r="AC43" s="3"/>
      <c r="AD43" s="7">
        <f t="shared" si="17"/>
        <v>0</v>
      </c>
      <c r="AE43" s="3"/>
      <c r="AF43" s="3"/>
      <c r="AG43" s="7">
        <f t="shared" si="18"/>
        <v>0</v>
      </c>
      <c r="AH43" s="3">
        <v>2750</v>
      </c>
      <c r="AI43" s="3">
        <v>550</v>
      </c>
      <c r="AJ43" s="7">
        <f t="shared" si="19"/>
        <v>3300</v>
      </c>
      <c r="AK43" s="3"/>
      <c r="AL43" s="3"/>
      <c r="AM43" s="7">
        <f t="shared" si="20"/>
        <v>0</v>
      </c>
      <c r="AN43" s="3"/>
      <c r="AO43" s="3"/>
      <c r="AP43" s="7">
        <f t="shared" si="4"/>
        <v>0</v>
      </c>
      <c r="AQ43" s="3"/>
      <c r="AR43" s="3"/>
      <c r="AS43" s="7">
        <f t="shared" si="5"/>
        <v>0</v>
      </c>
    </row>
    <row r="44" spans="1:45" ht="15.75" x14ac:dyDescent="0.25">
      <c r="A44" s="13">
        <v>41</v>
      </c>
      <c r="B44" s="15" t="s">
        <v>63</v>
      </c>
      <c r="C44" s="6" t="s">
        <v>7</v>
      </c>
      <c r="D44" s="6">
        <v>1200</v>
      </c>
      <c r="E44" s="6">
        <v>2500</v>
      </c>
      <c r="F44" s="5">
        <f t="shared" si="0"/>
        <v>3000000</v>
      </c>
      <c r="G44" s="3">
        <v>1367000</v>
      </c>
      <c r="H44" s="3">
        <v>273400</v>
      </c>
      <c r="I44" s="8">
        <f t="shared" si="1"/>
        <v>1640400</v>
      </c>
      <c r="J44" s="3"/>
      <c r="K44" s="7"/>
      <c r="L44" s="7">
        <f t="shared" si="14"/>
        <v>0</v>
      </c>
      <c r="M44" s="3">
        <v>1700000</v>
      </c>
      <c r="N44" s="3">
        <v>340000</v>
      </c>
      <c r="O44" s="7">
        <f t="shared" si="3"/>
        <v>2040000</v>
      </c>
      <c r="P44" s="3"/>
      <c r="Q44" s="3"/>
      <c r="R44" s="7"/>
      <c r="S44" s="3"/>
      <c r="T44" s="3"/>
      <c r="U44" s="7">
        <f t="shared" si="7"/>
        <v>0</v>
      </c>
      <c r="V44" s="18">
        <v>1290000</v>
      </c>
      <c r="W44" s="18">
        <v>258000</v>
      </c>
      <c r="X44" s="18">
        <f t="shared" si="15"/>
        <v>1548000</v>
      </c>
      <c r="Y44" s="3">
        <v>1300000</v>
      </c>
      <c r="Z44" s="3">
        <v>260000</v>
      </c>
      <c r="AA44" s="7">
        <f t="shared" si="16"/>
        <v>1560000</v>
      </c>
      <c r="AB44" s="3">
        <v>1950000</v>
      </c>
      <c r="AC44" s="3">
        <v>390000</v>
      </c>
      <c r="AD44" s="7">
        <f t="shared" si="17"/>
        <v>2340000</v>
      </c>
      <c r="AE44" s="3">
        <v>1400000</v>
      </c>
      <c r="AF44" s="3">
        <v>280000</v>
      </c>
      <c r="AG44" s="7">
        <f t="shared" si="18"/>
        <v>1680000</v>
      </c>
      <c r="AH44" s="3"/>
      <c r="AI44" s="3"/>
      <c r="AJ44" s="7">
        <f t="shared" si="19"/>
        <v>0</v>
      </c>
      <c r="AK44" s="3"/>
      <c r="AL44" s="3"/>
      <c r="AM44" s="7">
        <f t="shared" si="20"/>
        <v>0</v>
      </c>
      <c r="AN44" s="3"/>
      <c r="AO44" s="3"/>
      <c r="AP44" s="7">
        <f t="shared" si="4"/>
        <v>0</v>
      </c>
      <c r="AQ44" s="3">
        <v>1550000</v>
      </c>
      <c r="AR44" s="3">
        <v>310000</v>
      </c>
      <c r="AS44" s="7">
        <f>AR44+AQ44</f>
        <v>1860000</v>
      </c>
    </row>
    <row r="45" spans="1:45" ht="15.75" x14ac:dyDescent="0.25">
      <c r="A45" s="12">
        <v>42</v>
      </c>
      <c r="B45" s="15" t="s">
        <v>64</v>
      </c>
      <c r="C45" s="6" t="s">
        <v>8</v>
      </c>
      <c r="D45" s="6">
        <v>50</v>
      </c>
      <c r="E45" s="6">
        <v>50</v>
      </c>
      <c r="F45" s="5">
        <f t="shared" si="0"/>
        <v>2500</v>
      </c>
      <c r="G45" s="3">
        <v>1500</v>
      </c>
      <c r="H45" s="3">
        <v>300</v>
      </c>
      <c r="I45" s="8">
        <f t="shared" si="1"/>
        <v>1800</v>
      </c>
      <c r="J45" s="3">
        <v>1208.33</v>
      </c>
      <c r="K45" s="7">
        <v>241.67</v>
      </c>
      <c r="L45" s="7">
        <f t="shared" si="14"/>
        <v>1450</v>
      </c>
      <c r="M45" s="25"/>
      <c r="N45" s="25"/>
      <c r="O45" s="16">
        <f t="shared" si="3"/>
        <v>0</v>
      </c>
      <c r="P45" s="3"/>
      <c r="Q45" s="3"/>
      <c r="R45" s="7">
        <f t="shared" si="6"/>
        <v>0</v>
      </c>
      <c r="S45" s="3"/>
      <c r="T45" s="3"/>
      <c r="U45" s="7">
        <f t="shared" si="7"/>
        <v>0</v>
      </c>
      <c r="V45" s="3">
        <v>1666.67</v>
      </c>
      <c r="W45" s="3">
        <v>333.33</v>
      </c>
      <c r="X45" s="7">
        <f t="shared" si="15"/>
        <v>2000</v>
      </c>
      <c r="Y45" s="18">
        <v>875</v>
      </c>
      <c r="Z45" s="18">
        <v>175</v>
      </c>
      <c r="AA45" s="18">
        <f t="shared" si="16"/>
        <v>1050</v>
      </c>
      <c r="AB45" s="3"/>
      <c r="AC45" s="3"/>
      <c r="AD45" s="7">
        <f t="shared" si="17"/>
        <v>0</v>
      </c>
      <c r="AE45" s="3"/>
      <c r="AF45" s="3"/>
      <c r="AG45" s="7">
        <f t="shared" si="18"/>
        <v>0</v>
      </c>
      <c r="AH45" s="3"/>
      <c r="AI45" s="3"/>
      <c r="AJ45" s="7">
        <f t="shared" si="19"/>
        <v>0</v>
      </c>
      <c r="AK45" s="3"/>
      <c r="AL45" s="3"/>
      <c r="AM45" s="7">
        <f t="shared" si="20"/>
        <v>0</v>
      </c>
      <c r="AN45" s="3"/>
      <c r="AO45" s="3"/>
      <c r="AP45" s="7">
        <f t="shared" si="4"/>
        <v>0</v>
      </c>
      <c r="AQ45" s="3"/>
      <c r="AR45" s="3"/>
      <c r="AS45" s="7">
        <f t="shared" si="5"/>
        <v>0</v>
      </c>
    </row>
    <row r="46" spans="1:45" ht="15.75" x14ac:dyDescent="0.25">
      <c r="A46" s="12">
        <v>43</v>
      </c>
      <c r="B46" s="15" t="s">
        <v>65</v>
      </c>
      <c r="C46" s="6" t="s">
        <v>8</v>
      </c>
      <c r="D46" s="6">
        <v>20</v>
      </c>
      <c r="E46" s="6">
        <v>70</v>
      </c>
      <c r="F46" s="5">
        <f t="shared" si="0"/>
        <v>1400</v>
      </c>
      <c r="G46" s="3">
        <v>966.67</v>
      </c>
      <c r="H46" s="3">
        <v>193.33</v>
      </c>
      <c r="I46" s="8">
        <f t="shared" si="1"/>
        <v>1160</v>
      </c>
      <c r="J46" s="3">
        <v>1166.67</v>
      </c>
      <c r="K46" s="7">
        <v>233.33</v>
      </c>
      <c r="L46" s="7">
        <f t="shared" si="14"/>
        <v>1400</v>
      </c>
      <c r="M46" s="25"/>
      <c r="N46" s="25"/>
      <c r="O46" s="16">
        <f t="shared" si="3"/>
        <v>0</v>
      </c>
      <c r="P46" s="3"/>
      <c r="Q46" s="3"/>
      <c r="R46" s="7">
        <f t="shared" si="6"/>
        <v>0</v>
      </c>
      <c r="S46" s="3"/>
      <c r="T46" s="3"/>
      <c r="U46" s="7">
        <f t="shared" si="7"/>
        <v>0</v>
      </c>
      <c r="V46" s="18">
        <v>833.33</v>
      </c>
      <c r="W46" s="18">
        <v>166.67</v>
      </c>
      <c r="X46" s="18">
        <f t="shared" si="15"/>
        <v>1000</v>
      </c>
      <c r="Y46" s="3">
        <v>1100</v>
      </c>
      <c r="Z46" s="3">
        <v>220</v>
      </c>
      <c r="AA46" s="7">
        <f t="shared" si="16"/>
        <v>1320</v>
      </c>
      <c r="AB46" s="3"/>
      <c r="AC46" s="3"/>
      <c r="AD46" s="7">
        <f t="shared" si="17"/>
        <v>0</v>
      </c>
      <c r="AE46" s="3"/>
      <c r="AF46" s="3"/>
      <c r="AG46" s="7">
        <f t="shared" si="18"/>
        <v>0</v>
      </c>
      <c r="AH46" s="3"/>
      <c r="AI46" s="3"/>
      <c r="AJ46" s="7">
        <f t="shared" si="19"/>
        <v>0</v>
      </c>
      <c r="AK46" s="3"/>
      <c r="AL46" s="3"/>
      <c r="AM46" s="7">
        <f t="shared" si="20"/>
        <v>0</v>
      </c>
      <c r="AN46" s="3"/>
      <c r="AO46" s="3"/>
      <c r="AP46" s="7">
        <f t="shared" si="4"/>
        <v>0</v>
      </c>
      <c r="AQ46" s="3"/>
      <c r="AR46" s="3"/>
      <c r="AS46" s="7">
        <f t="shared" si="5"/>
        <v>0</v>
      </c>
    </row>
    <row r="47" spans="1:45" ht="15.75" x14ac:dyDescent="0.25">
      <c r="A47" s="13">
        <v>44</v>
      </c>
      <c r="B47" s="15" t="s">
        <v>66</v>
      </c>
      <c r="C47" s="6" t="s">
        <v>8</v>
      </c>
      <c r="D47" s="6">
        <v>10</v>
      </c>
      <c r="E47" s="6">
        <v>4000</v>
      </c>
      <c r="F47" s="5">
        <f t="shared" si="0"/>
        <v>40000</v>
      </c>
      <c r="G47" s="3">
        <v>22287.5</v>
      </c>
      <c r="H47" s="3">
        <v>4457.5</v>
      </c>
      <c r="I47" s="8">
        <f t="shared" si="1"/>
        <v>26745</v>
      </c>
      <c r="J47" s="3">
        <v>30000</v>
      </c>
      <c r="K47" s="7">
        <v>6000</v>
      </c>
      <c r="L47" s="7">
        <f t="shared" si="14"/>
        <v>36000</v>
      </c>
      <c r="M47" s="25"/>
      <c r="N47" s="25"/>
      <c r="O47" s="16">
        <f t="shared" si="3"/>
        <v>0</v>
      </c>
      <c r="P47" s="3">
        <v>26500</v>
      </c>
      <c r="Q47" s="3">
        <v>5300</v>
      </c>
      <c r="R47" s="7">
        <f t="shared" si="6"/>
        <v>31800</v>
      </c>
      <c r="S47" s="18">
        <v>18300</v>
      </c>
      <c r="T47" s="18"/>
      <c r="U47" s="18">
        <f t="shared" si="7"/>
        <v>18300</v>
      </c>
      <c r="V47" s="3"/>
      <c r="W47" s="3"/>
      <c r="X47" s="7">
        <f t="shared" si="15"/>
        <v>0</v>
      </c>
      <c r="Y47" s="3"/>
      <c r="Z47" s="3"/>
      <c r="AA47" s="7">
        <f t="shared" si="16"/>
        <v>0</v>
      </c>
      <c r="AB47" s="3"/>
      <c r="AC47" s="3"/>
      <c r="AD47" s="7">
        <f t="shared" si="17"/>
        <v>0</v>
      </c>
      <c r="AE47" s="3"/>
      <c r="AF47" s="3"/>
      <c r="AG47" s="7">
        <f t="shared" si="18"/>
        <v>0</v>
      </c>
      <c r="AH47" s="3"/>
      <c r="AI47" s="3"/>
      <c r="AJ47" s="7">
        <f t="shared" si="19"/>
        <v>0</v>
      </c>
      <c r="AK47" s="3"/>
      <c r="AL47" s="3"/>
      <c r="AM47" s="7">
        <f t="shared" si="20"/>
        <v>0</v>
      </c>
      <c r="AN47" s="3"/>
      <c r="AO47" s="3"/>
      <c r="AP47" s="7">
        <f t="shared" si="4"/>
        <v>0</v>
      </c>
      <c r="AQ47" s="3"/>
      <c r="AR47" s="3"/>
      <c r="AS47" s="7">
        <f t="shared" si="5"/>
        <v>0</v>
      </c>
    </row>
    <row r="48" spans="1:45" ht="15.75" x14ac:dyDescent="0.25">
      <c r="A48" s="12">
        <v>45</v>
      </c>
      <c r="B48" s="15" t="s">
        <v>67</v>
      </c>
      <c r="C48" s="6" t="s">
        <v>8</v>
      </c>
      <c r="D48" s="6">
        <v>30</v>
      </c>
      <c r="E48" s="6">
        <v>2800</v>
      </c>
      <c r="F48" s="5">
        <f t="shared" si="0"/>
        <v>84000</v>
      </c>
      <c r="G48" s="18">
        <v>62100</v>
      </c>
      <c r="H48" s="18">
        <v>12420</v>
      </c>
      <c r="I48" s="19">
        <f t="shared" si="1"/>
        <v>74520</v>
      </c>
      <c r="J48" s="3"/>
      <c r="K48" s="7"/>
      <c r="L48" s="7">
        <f t="shared" si="14"/>
        <v>0</v>
      </c>
      <c r="M48" s="25"/>
      <c r="N48" s="25"/>
      <c r="O48" s="16">
        <f t="shared" si="3"/>
        <v>0</v>
      </c>
      <c r="P48" s="3"/>
      <c r="Q48" s="3"/>
      <c r="R48" s="7">
        <f t="shared" si="6"/>
        <v>0</v>
      </c>
      <c r="S48" s="3"/>
      <c r="T48" s="3"/>
      <c r="U48" s="7">
        <f t="shared" si="7"/>
        <v>0</v>
      </c>
      <c r="V48" s="3"/>
      <c r="W48" s="3"/>
      <c r="X48" s="7">
        <f t="shared" si="15"/>
        <v>0</v>
      </c>
      <c r="Y48" s="3"/>
      <c r="Z48" s="3"/>
      <c r="AA48" s="7">
        <f t="shared" si="16"/>
        <v>0</v>
      </c>
      <c r="AB48" s="3"/>
      <c r="AC48" s="3"/>
      <c r="AD48" s="7">
        <f t="shared" si="17"/>
        <v>0</v>
      </c>
      <c r="AE48" s="3"/>
      <c r="AF48" s="3"/>
      <c r="AG48" s="7">
        <f t="shared" si="18"/>
        <v>0</v>
      </c>
      <c r="AH48" s="3"/>
      <c r="AI48" s="3"/>
      <c r="AJ48" s="7">
        <f t="shared" si="19"/>
        <v>0</v>
      </c>
      <c r="AK48" s="3"/>
      <c r="AL48" s="3"/>
      <c r="AM48" s="7">
        <f t="shared" si="20"/>
        <v>0</v>
      </c>
      <c r="AN48" s="3"/>
      <c r="AO48" s="3"/>
      <c r="AP48" s="7">
        <f t="shared" si="4"/>
        <v>0</v>
      </c>
      <c r="AQ48" s="3"/>
      <c r="AR48" s="3"/>
      <c r="AS48" s="7">
        <f t="shared" si="5"/>
        <v>0</v>
      </c>
    </row>
    <row r="49" spans="1:45" ht="15.75" x14ac:dyDescent="0.25">
      <c r="A49" s="12">
        <v>46</v>
      </c>
      <c r="B49" s="15" t="s">
        <v>68</v>
      </c>
      <c r="C49" s="6" t="s">
        <v>8</v>
      </c>
      <c r="D49" s="6">
        <v>40</v>
      </c>
      <c r="E49" s="6">
        <v>250</v>
      </c>
      <c r="F49" s="5">
        <f t="shared" si="0"/>
        <v>10000</v>
      </c>
      <c r="G49" s="3">
        <v>5800</v>
      </c>
      <c r="H49" s="3">
        <v>1160</v>
      </c>
      <c r="I49" s="8">
        <f t="shared" si="1"/>
        <v>6960</v>
      </c>
      <c r="J49" s="3">
        <v>8333.33</v>
      </c>
      <c r="K49" s="7">
        <v>1666.67</v>
      </c>
      <c r="L49" s="7">
        <f t="shared" si="14"/>
        <v>10000</v>
      </c>
      <c r="M49" s="25"/>
      <c r="N49" s="25"/>
      <c r="O49" s="16">
        <f t="shared" si="3"/>
        <v>0</v>
      </c>
      <c r="P49" s="3"/>
      <c r="Q49" s="3"/>
      <c r="R49" s="7">
        <f t="shared" si="6"/>
        <v>0</v>
      </c>
      <c r="S49" s="3"/>
      <c r="T49" s="3"/>
      <c r="U49" s="7">
        <f t="shared" si="7"/>
        <v>0</v>
      </c>
      <c r="V49" s="3"/>
      <c r="W49" s="3"/>
      <c r="X49" s="7">
        <f t="shared" si="15"/>
        <v>0</v>
      </c>
      <c r="Y49" s="3"/>
      <c r="Z49" s="3"/>
      <c r="AA49" s="7">
        <f t="shared" si="16"/>
        <v>0</v>
      </c>
      <c r="AB49" s="3"/>
      <c r="AC49" s="3"/>
      <c r="AD49" s="7">
        <f t="shared" si="17"/>
        <v>0</v>
      </c>
      <c r="AE49" s="3"/>
      <c r="AF49" s="3"/>
      <c r="AG49" s="7">
        <f t="shared" si="18"/>
        <v>0</v>
      </c>
      <c r="AH49" s="18">
        <v>5666.67</v>
      </c>
      <c r="AI49" s="18">
        <v>1133.33</v>
      </c>
      <c r="AJ49" s="18">
        <f t="shared" si="19"/>
        <v>6800</v>
      </c>
      <c r="AK49" s="3"/>
      <c r="AL49" s="3"/>
      <c r="AM49" s="7">
        <f t="shared" si="20"/>
        <v>0</v>
      </c>
      <c r="AN49" s="3"/>
      <c r="AO49" s="3"/>
      <c r="AP49" s="7">
        <f t="shared" si="4"/>
        <v>0</v>
      </c>
      <c r="AQ49" s="3"/>
      <c r="AR49" s="3"/>
      <c r="AS49" s="7">
        <f t="shared" si="5"/>
        <v>0</v>
      </c>
    </row>
    <row r="50" spans="1:45" x14ac:dyDescent="0.25">
      <c r="F50" s="26"/>
      <c r="AG50" s="7"/>
    </row>
    <row r="51" spans="1:45" x14ac:dyDescent="0.25">
      <c r="F51" s="22"/>
      <c r="J51" s="23"/>
      <c r="K51" s="23"/>
      <c r="L51" s="23"/>
      <c r="M51" s="22"/>
      <c r="N51" s="22"/>
      <c r="O51" s="22"/>
    </row>
    <row r="52" spans="1:45" x14ac:dyDescent="0.25">
      <c r="F52" s="22"/>
      <c r="J52" s="23"/>
      <c r="K52" s="23"/>
      <c r="L52" s="23"/>
      <c r="M52" s="22"/>
      <c r="N52" s="22"/>
      <c r="O52" s="22"/>
    </row>
    <row r="53" spans="1:45" x14ac:dyDescent="0.25">
      <c r="F53" s="22"/>
      <c r="J53" s="23"/>
      <c r="K53" s="23"/>
      <c r="L53" s="23"/>
      <c r="M53" s="22"/>
      <c r="N53" s="22"/>
      <c r="O53" s="22"/>
    </row>
    <row r="54" spans="1:45" x14ac:dyDescent="0.25">
      <c r="F54" s="22"/>
      <c r="J54" s="23"/>
      <c r="K54" s="23"/>
      <c r="L54" s="23"/>
      <c r="M54" s="22"/>
      <c r="N54" s="22"/>
      <c r="O54" s="22"/>
    </row>
    <row r="55" spans="1:45" x14ac:dyDescent="0.25">
      <c r="F55" s="22"/>
      <c r="J55" s="23"/>
      <c r="K55" s="23"/>
      <c r="L55" s="23"/>
      <c r="M55" s="22"/>
      <c r="N55" s="22"/>
      <c r="O55" s="22"/>
    </row>
    <row r="56" spans="1:45" x14ac:dyDescent="0.25">
      <c r="F56" s="22"/>
      <c r="J56" s="23"/>
      <c r="K56" s="23"/>
      <c r="L56" s="23"/>
      <c r="M56" s="22"/>
      <c r="N56" s="22"/>
      <c r="O56" s="22"/>
    </row>
    <row r="57" spans="1:45" x14ac:dyDescent="0.25">
      <c r="F57" s="22"/>
      <c r="J57" s="23"/>
      <c r="K57" s="23"/>
      <c r="L57" s="23"/>
      <c r="M57" s="22"/>
      <c r="N57" s="22"/>
      <c r="O57" s="22"/>
    </row>
    <row r="58" spans="1:45" x14ac:dyDescent="0.25">
      <c r="F58" s="22"/>
      <c r="J58" s="23"/>
      <c r="K58" s="23"/>
      <c r="L58" s="23"/>
      <c r="M58" s="22"/>
      <c r="N58" s="22"/>
      <c r="O58" s="22"/>
    </row>
    <row r="59" spans="1:45" x14ac:dyDescent="0.25">
      <c r="F59" s="22"/>
      <c r="J59" s="23"/>
      <c r="K59" s="23"/>
      <c r="L59" s="23"/>
      <c r="M59" s="22"/>
      <c r="N59" s="22"/>
      <c r="O59" s="22"/>
    </row>
    <row r="60" spans="1:45" x14ac:dyDescent="0.25">
      <c r="F60" s="22"/>
      <c r="J60" s="23"/>
      <c r="K60" s="23"/>
      <c r="L60" s="23"/>
      <c r="M60" s="22"/>
      <c r="N60" s="22"/>
      <c r="O60" s="22"/>
    </row>
    <row r="61" spans="1:45" x14ac:dyDescent="0.25">
      <c r="F61" s="22"/>
      <c r="J61" s="23"/>
      <c r="K61" s="23"/>
      <c r="L61" s="23"/>
      <c r="M61" s="22"/>
      <c r="N61" s="22"/>
      <c r="O61" s="22"/>
    </row>
    <row r="62" spans="1:45" x14ac:dyDescent="0.25">
      <c r="F62" s="22"/>
      <c r="J62" s="23"/>
      <c r="K62" s="23"/>
      <c r="L62" s="23"/>
      <c r="M62" s="22"/>
      <c r="N62" s="22"/>
      <c r="O62" s="22"/>
    </row>
    <row r="63" spans="1:45" x14ac:dyDescent="0.25">
      <c r="F63" s="22"/>
      <c r="J63" s="23"/>
      <c r="K63" s="23"/>
      <c r="L63" s="23"/>
      <c r="M63" s="22"/>
      <c r="N63" s="22"/>
      <c r="O63" s="22"/>
    </row>
    <row r="64" spans="1:45" x14ac:dyDescent="0.25">
      <c r="F64" s="22"/>
      <c r="J64" s="23"/>
      <c r="K64" s="23"/>
      <c r="L64" s="23"/>
      <c r="M64" s="22"/>
      <c r="N64" s="22"/>
      <c r="O64" s="22"/>
    </row>
    <row r="65" spans="10:12" s="22" customFormat="1" x14ac:dyDescent="0.25">
      <c r="J65" s="23"/>
      <c r="K65" s="23"/>
      <c r="L65" s="23"/>
    </row>
    <row r="66" spans="10:12" s="22" customFormat="1" x14ac:dyDescent="0.25">
      <c r="J66" s="23"/>
      <c r="K66" s="23"/>
      <c r="L66" s="23"/>
    </row>
    <row r="67" spans="10:12" s="22" customFormat="1" x14ac:dyDescent="0.25">
      <c r="J67" s="23"/>
      <c r="K67" s="23"/>
      <c r="L67" s="23"/>
    </row>
    <row r="68" spans="10:12" s="22" customFormat="1" x14ac:dyDescent="0.25">
      <c r="J68" s="23"/>
      <c r="K68" s="23"/>
      <c r="L68" s="23"/>
    </row>
    <row r="69" spans="10:12" s="22" customFormat="1" x14ac:dyDescent="0.25">
      <c r="J69" s="23"/>
      <c r="K69" s="23"/>
      <c r="L69" s="23"/>
    </row>
    <row r="70" spans="10:12" s="22" customFormat="1" x14ac:dyDescent="0.25">
      <c r="J70" s="23"/>
      <c r="K70" s="23"/>
      <c r="L70" s="23"/>
    </row>
    <row r="71" spans="10:12" s="22" customFormat="1" x14ac:dyDescent="0.25">
      <c r="J71" s="23"/>
      <c r="K71" s="23"/>
      <c r="L71" s="23"/>
    </row>
    <row r="72" spans="10:12" s="22" customFormat="1" x14ac:dyDescent="0.25">
      <c r="J72" s="23"/>
      <c r="K72" s="23"/>
      <c r="L72" s="23"/>
    </row>
    <row r="73" spans="10:12" s="22" customFormat="1" x14ac:dyDescent="0.25">
      <c r="J73" s="23"/>
      <c r="K73" s="23"/>
      <c r="L73" s="23"/>
    </row>
    <row r="74" spans="10:12" s="22" customFormat="1" x14ac:dyDescent="0.25">
      <c r="J74" s="23"/>
      <c r="K74" s="23"/>
      <c r="L74" s="23"/>
    </row>
    <row r="75" spans="10:12" s="22" customFormat="1" x14ac:dyDescent="0.25">
      <c r="J75" s="23"/>
      <c r="K75" s="23"/>
      <c r="L75" s="23"/>
    </row>
    <row r="76" spans="10:12" s="22" customFormat="1" x14ac:dyDescent="0.25">
      <c r="J76" s="23"/>
      <c r="K76" s="23"/>
      <c r="L76" s="23"/>
    </row>
    <row r="77" spans="10:12" s="22" customFormat="1" x14ac:dyDescent="0.25">
      <c r="J77" s="23"/>
      <c r="K77" s="23"/>
      <c r="L77" s="23"/>
    </row>
    <row r="78" spans="10:12" s="22" customFormat="1" x14ac:dyDescent="0.25">
      <c r="J78" s="23"/>
      <c r="K78" s="23"/>
      <c r="L78" s="23"/>
    </row>
    <row r="79" spans="10:12" s="22" customFormat="1" x14ac:dyDescent="0.25">
      <c r="J79" s="23"/>
      <c r="K79" s="23"/>
      <c r="L79" s="23"/>
    </row>
    <row r="80" spans="10:12" s="22" customFormat="1" x14ac:dyDescent="0.25">
      <c r="J80" s="23"/>
      <c r="K80" s="23"/>
      <c r="L80" s="23"/>
    </row>
    <row r="81" spans="10:12" s="22" customFormat="1" x14ac:dyDescent="0.25">
      <c r="J81" s="23"/>
      <c r="K81" s="23"/>
      <c r="L81" s="23"/>
    </row>
    <row r="82" spans="10:12" s="22" customFormat="1" x14ac:dyDescent="0.25">
      <c r="J82" s="23"/>
      <c r="K82" s="23"/>
      <c r="L82" s="23"/>
    </row>
    <row r="83" spans="10:12" s="22" customFormat="1" x14ac:dyDescent="0.25">
      <c r="J83" s="23"/>
      <c r="K83" s="23"/>
      <c r="L83" s="23"/>
    </row>
    <row r="84" spans="10:12" s="22" customFormat="1" x14ac:dyDescent="0.25">
      <c r="J84" s="23"/>
      <c r="K84" s="23"/>
      <c r="L84" s="23"/>
    </row>
    <row r="85" spans="10:12" s="22" customFormat="1" x14ac:dyDescent="0.25">
      <c r="J85" s="23"/>
      <c r="K85" s="23"/>
      <c r="L85" s="23"/>
    </row>
    <row r="86" spans="10:12" s="22" customFormat="1" x14ac:dyDescent="0.25">
      <c r="J86" s="23"/>
      <c r="K86" s="23"/>
      <c r="L86" s="23"/>
    </row>
    <row r="87" spans="10:12" s="22" customFormat="1" x14ac:dyDescent="0.25">
      <c r="J87" s="23"/>
      <c r="K87" s="23"/>
      <c r="L87" s="23"/>
    </row>
    <row r="88" spans="10:12" s="22" customFormat="1" x14ac:dyDescent="0.25">
      <c r="J88" s="23"/>
      <c r="K88" s="23"/>
      <c r="L88" s="23"/>
    </row>
    <row r="89" spans="10:12" s="22" customFormat="1" x14ac:dyDescent="0.25">
      <c r="J89" s="23"/>
      <c r="K89" s="23"/>
      <c r="L89" s="23"/>
    </row>
    <row r="90" spans="10:12" s="22" customFormat="1" x14ac:dyDescent="0.25">
      <c r="J90" s="23"/>
      <c r="K90" s="23"/>
      <c r="L90" s="23"/>
    </row>
    <row r="91" spans="10:12" s="22" customFormat="1" x14ac:dyDescent="0.25">
      <c r="J91" s="23"/>
      <c r="K91" s="23"/>
      <c r="L91" s="23"/>
    </row>
    <row r="92" spans="10:12" s="22" customFormat="1" x14ac:dyDescent="0.25">
      <c r="J92" s="23"/>
      <c r="K92" s="23"/>
      <c r="L92" s="23"/>
    </row>
    <row r="93" spans="10:12" s="22" customFormat="1" x14ac:dyDescent="0.25">
      <c r="J93" s="23"/>
      <c r="K93" s="23"/>
      <c r="L93" s="23"/>
    </row>
    <row r="94" spans="10:12" s="22" customFormat="1" x14ac:dyDescent="0.25">
      <c r="J94" s="23"/>
      <c r="K94" s="23"/>
      <c r="L94" s="23"/>
    </row>
  </sheetData>
  <mergeCells count="13">
    <mergeCell ref="AK3:AM3"/>
    <mergeCell ref="AN3:AP3"/>
    <mergeCell ref="AQ3:AS3"/>
    <mergeCell ref="Y3:AA3"/>
    <mergeCell ref="AB3:AD3"/>
    <mergeCell ref="P3:R3"/>
    <mergeCell ref="AE3:AG3"/>
    <mergeCell ref="AH3:AJ3"/>
    <mergeCell ref="G3:I3"/>
    <mergeCell ref="J3:L3"/>
    <mergeCell ref="M3:O3"/>
    <mergeCell ref="S3:U3"/>
    <mergeCell ref="V3:X3"/>
  </mergeCells>
  <pageMargins left="0.7" right="0.7" top="0.75" bottom="0.75" header="0.3" footer="0.3"/>
  <pageSetup paperSize="9" scale="75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2025-08-21T09:04:37Z</cp:lastPrinted>
  <dcterms:created xsi:type="dcterms:W3CDTF">2015-06-05T18:17:20Z</dcterms:created>
  <dcterms:modified xsi:type="dcterms:W3CDTF">2025-09-02T06:35:50Z</dcterms:modified>
</cp:coreProperties>
</file>